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15_2026\RD JN 15_2026 Sanacija transporterja in silosa_250326\"/>
    </mc:Choice>
  </mc:AlternateContent>
  <xr:revisionPtr revIDLastSave="0" documentId="13_ncr:1_{9374DED2-66C8-42C9-BBF3-76D7A6A8A31D}" xr6:coauthVersionLast="47" xr6:coauthVersionMax="47" xr10:uidLastSave="{00000000-0000-0000-0000-000000000000}"/>
  <bookViews>
    <workbookView xWindow="-120" yWindow="-120" windowWidth="38640" windowHeight="21120" xr2:uid="{F1B88568-2086-4C63-B6C4-674F6F4D0D15}"/>
  </bookViews>
  <sheets>
    <sheet name="Rekapitulacija" sheetId="3" r:id="rId1"/>
    <sheet name="Protikorozijska zaščita" sheetId="2" r:id="rId2"/>
  </sheets>
  <definedNames>
    <definedName name="_Toc421631500" localSheetId="0">Rekapitulacija!#REF!</definedName>
    <definedName name="_Toc421631503" localSheetId="0">Rekapitulacija!#REF!</definedName>
    <definedName name="_Toc454807078" localSheetId="0">Rekapitulacija!#REF!</definedName>
    <definedName name="_Toc456727249" localSheetId="0">Rekapitulacija!#REF!</definedName>
    <definedName name="_xlnm.Print_Area" localSheetId="1">'Protikorozijska zaščita'!$A$1:$F$53</definedName>
    <definedName name="_xlnm.Print_Area" localSheetId="0">Rekapitulacija!$A$1:$F$84</definedName>
    <definedName name="_xlnm.Print_Titles" localSheetId="1">'Protikorozijska zaščita'!$34:$34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2" l="1"/>
  <c r="F49" i="2"/>
  <c r="F47" i="2"/>
  <c r="F45" i="2"/>
  <c r="F43" i="2"/>
  <c r="F41" i="2"/>
  <c r="F39" i="2"/>
  <c r="F37" i="2"/>
  <c r="F35" i="2"/>
  <c r="F53" i="2" l="1"/>
  <c r="F13" i="3" s="1"/>
  <c r="F15" i="3" s="1"/>
</calcChain>
</file>

<file path=xl/sharedStrings.xml><?xml version="1.0" encoding="utf-8"?>
<sst xmlns="http://schemas.openxmlformats.org/spreadsheetml/2006/main" count="97" uniqueCount="66">
  <si>
    <t>*</t>
  </si>
  <si>
    <t>Pri izdelavi ponudbe je potrebno obvezno pregledati celotno razpisno dokumentacijo</t>
  </si>
  <si>
    <t>Vsi vgrajeni elementi in materiali morajo imeti vsa ustrezna dokazila, ki so zahtevana po slovenskih predpisih.</t>
  </si>
  <si>
    <t>A.</t>
  </si>
  <si>
    <t>Zap. št.</t>
  </si>
  <si>
    <t>Opis postavke</t>
  </si>
  <si>
    <t>Količina</t>
  </si>
  <si>
    <t>Priprava, organizacija in ureditev gradbišča, z vsemi objekti, transportnimi potmi, delovnimi platoji, instalacijami in orodji, zagototovitvijo varnostnih in higiensko-tehničnih pogojev ter oznak gradbišča.</t>
  </si>
  <si>
    <t>kpl</t>
  </si>
  <si>
    <t>ur</t>
  </si>
  <si>
    <t>m2</t>
  </si>
  <si>
    <t>POPIS DEL IN MATERIALA</t>
  </si>
  <si>
    <t>Zaščita vseh inštalacij ter opreme na galeriji (elektro in strojne komponente kot so reduktorji, elektromotorji itd.), zaščita mora biti odporna na pritisk vodnega curka 250 MPa.</t>
  </si>
  <si>
    <t>Lokacija:         Luka Koper</t>
  </si>
  <si>
    <t>Ponudnik:</t>
  </si>
  <si>
    <t>Datum:</t>
  </si>
  <si>
    <t>REKAPITULACIJA</t>
  </si>
  <si>
    <t xml:space="preserve">Objekt:            </t>
  </si>
  <si>
    <t>SKLOP:</t>
  </si>
  <si>
    <t>Demontaža rešetk na stopnicah in podestih ter ponovna montaža po izvedeni sanaciji PKZ, vključno z čiščenjem rešetk in skladiščenjem za čas izvajanja sanacije  (š=100 cm oz. 130 cm, h=3 cm, masa cca 30 kg/m2) vključno z menjavo vijakov.</t>
  </si>
  <si>
    <t>Uporaba avtodvigala z delovnimi košarami do višine 30 m ali premičnih košar  vključno z dobavo, postavitvijo, vzdrževanjem in odstranitvijo po zaključku del. (ocena št ur)</t>
  </si>
  <si>
    <t>Postavitev in uporaba splavov vključno z dobavo, postavitvijo, vzdrževanjem in odstranitvijo po zaključku del.</t>
  </si>
  <si>
    <t xml:space="preserve">Odstranjevanje in čiščenje celotne poškodovane obstoječe PKZ, vključno z vsemi pripadajočimi površinami z vodnim curkom pod visokim pritiskom do 250 MPa (UHPWJ) do stopnje sijaja Wa 2-2,5 skladno s SIST EN ISO 12944-4 (površina v celoti očiščena vseh nečistoč, stare oprijete barve, rje itd.), vključno z odpraševanjem in vsemi deli ter ukrepi za zbiranje odpadnega materiala (voda in material stare PKZ) in odvozom.
- glavni nosilci/stebri 18 kos
- konstrukcija podesta galerije vsemi ojačitvenimi in konzolnim nosilcem
- nosilci in elementi tekočega traku
- stopnišče in ograja galerije
- stojalo za odlaganje cevi pod galerijo
- ostali elementi na galeriji (kovinske omarice, pokrovi pnevmatskih batov, strešice stikal)
- nadsrešnica linije za iztovor (pod galerijo)
</t>
  </si>
  <si>
    <t>Ročno čiščenje težje dostopnih in močneje korodiranih mest do stopnje sijaja St 2 (ocena: 10%  vseh površin), ročno čiščenje se izvaja po pranju pod visokim pritiskom.</t>
  </si>
  <si>
    <t>Sanacija protikorozijske zaščite verižnega transporterja in galerije silosa na terminalu za sipke tovore</t>
  </si>
  <si>
    <t xml:space="preserve">Peskanje in SHOP PRIMER novih pločevin
Peskanje zunanjih površin pločevin do stopnje sijaja Sa 2,5 (odstranjevanje vse umazanije, nečistoč, rje do čiste površine kovine), vključno z odpraševanjem in vsemi deli ter ukrepi za zbiranje in odvoz odpadnega materiala.  Nanos SHOP PRIMER debeline 20mikronov. Pokorvi zapiračev se speskajo z obeh strani vključno z shop primer.
Nove pločevine dobavi in izdela izvajalec sklopa 1. </t>
  </si>
  <si>
    <t xml:space="preserve">Opomba: Priloga 2 "Ponudbeni predračun JN 15/2026 - sklop 2" mora v ponudbeni dokumentaciji imeti izpolnjene in priložene vse liste dokumenta (»Rekapitulacija« in »Protikorozijska zaščita«). </t>
  </si>
  <si>
    <t>(*vrednost, ki jo ponudnik vpiše na obrazec Ponudba OBR-1)</t>
  </si>
  <si>
    <t xml:space="preserve">Vse vrednosti so izražene v evrih. </t>
  </si>
  <si>
    <t xml:space="preserve">Cene in vrednosti so obračunane in zaokrožene na dve (2) decimalki. </t>
  </si>
  <si>
    <t>Predračunska cena (brez DDV)*</t>
  </si>
  <si>
    <t>(Ime, priimek in podpis pooblaščene osebe)</t>
  </si>
  <si>
    <t>Kraj:</t>
  </si>
  <si>
    <t>S podpisom, ponudnik izjavlja, da je prebral vse postavke ponudbenega predračuna, na osnovi katerega daje ponudbo.</t>
  </si>
  <si>
    <r>
      <t xml:space="preserve">Ročni nanos sistema protikorozijske zaščite A5M.02 za korozijski razred C5-M (SIST EN ISO 12944) na vse poškodovane in predhodno očiščene površine konstrukcije: epoksi temeljni premaz  (kot npr. Hempadur 15570, 1x80μm), epoksi vmesni premaz (kot npr. Hempadur Mastic 45880 2x80μm) in poliuretan prekrivni premaz (kot npr. Hempathane HS 55610 1x80 μm) v skupni </t>
    </r>
    <r>
      <rPr>
        <sz val="11"/>
        <color theme="1"/>
        <rFont val="Tahoma"/>
        <family val="2"/>
        <charset val="238"/>
      </rPr>
      <t>debelini 320 mm, niansa barve RAL 1015 (RAL potrdi investitor).
- glavni nosilci/stebri 18 kos
- konstrukcija podesta galerije vsemi ojačitvenimi in konzolnim nosilcem
- nosilci in elementi tekočega traku
- stopnišče in ograja galerije
- stojalo za odlaganje cevi pod galerijo
- ostali elementi na galeriji (kovinske omarice, pokrovi pnevmatskih batov, strešice stikal)
- nadsrešnica linije za iztovor (pod galerijo)</t>
    </r>
  </si>
  <si>
    <t>Upoštevati v ceni:</t>
  </si>
  <si>
    <t>lastnoročno preveriti (izmeriti) pred izvedbo oz. pričetkom del</t>
  </si>
  <si>
    <t>Vrednost postavke [EUR]</t>
  </si>
  <si>
    <t>Cena na enoto [EUR]</t>
  </si>
  <si>
    <t>Enota</t>
  </si>
  <si>
    <t>VSA NAVEDENA KOMERCIALNA IMENA SO UPORABLJENA ZGOLJ ZARADI DOLOČITVE ZAHTEVANE KVALITETE, KI JO MORA PONUDNIK IZPOLNITI!</t>
  </si>
  <si>
    <t>SKUPAJ</t>
  </si>
  <si>
    <t xml:space="preserve">Vse količine v popisu so ocenjene na osnovi strokovnega pregleda objekta, izvajalec je dolžan na terenu vse količine </t>
  </si>
  <si>
    <t>Vse dobave in nabave materialov ter veznih in montažnih materialov</t>
  </si>
  <si>
    <t>Vse delovne in lovilne odre - razen odrov, ki so posebej navedeni v popisu</t>
  </si>
  <si>
    <t>Dobavo in pripravo vseh veznih in pritrdilnih materialov</t>
  </si>
  <si>
    <t>Stroške za izvajanje tekoče kontrole kvalitete v skladu s SIST EN ISO 12944</t>
  </si>
  <si>
    <t xml:space="preserve">Pridobivanje vseh potrebnih dokazil in izdelavo tehnološkega elaborata </t>
  </si>
  <si>
    <t xml:space="preserve">Strošek pridobivanja potrebnih dovolilnic za vstop delavcev in vozil na območje Luke Koper </t>
  </si>
  <si>
    <t>Delo v več fazah oziroma etapah z vmesnimi prekinitvami glede na zahteve naročnika</t>
  </si>
  <si>
    <t xml:space="preserve">Naročnik bo pri pregledu ponudb preveril ustreznost cen in ponujeno kvaliteto. Morebitne razlike v ceni, ki gredo na račun slabše kvalitete ponujenih elementov, bo moral ponudnik finančno </t>
  </si>
  <si>
    <t xml:space="preserve">nadomestiti sam. </t>
  </si>
  <si>
    <t>Pri vseh postavkah je potrebno upoštevati vsa pripravljalna in zaključna dela, vse prevoze in odvoze, potreben montažni in pritrdilni material, ter eventuelno potrebno podkonstrukcijo.</t>
  </si>
  <si>
    <t>Pri vseh opisih delovnih postavk smiselno veljajo splošna določila standardiziranih opisov del za visoko gradnjo GIPOSS. V enotnih cenah je upoštevati ves potrebni material, delo in</t>
  </si>
  <si>
    <t>Ponudnik je dolžan pri ponudbi upoštevati vse povezane stroške, ki so potrebni za tehnično pravilno izvedbo del, ki jih ponuja v izvedbo (kot npr. razni pritrdilni material, vezni,</t>
  </si>
  <si>
    <t>tesnilni material, podkonstrukcije  in podobno.</t>
  </si>
  <si>
    <t xml:space="preserve">VSI PONUDNIKI Z ODDAJO PONUDBE POTRJUJEJO DA SO UPOŠTEVALI ZAHTEVANE MATERIALE IN  OPREMO, OZIROMA SO ZAGOTOVILI KVALITETNO IN ESTETSKO </t>
  </si>
  <si>
    <t xml:space="preserve">ENAKOVREDNOST PONUJENEGA IZDELKA NAPRAM ZAHTEVANEMU! </t>
  </si>
  <si>
    <t>Opomba: *Ponudnik v listu »Horiz. Verižni transporter« mora izpolniti oziroma vpisati ceno na enoto (modra polja) za vse posamezne postavke!</t>
  </si>
  <si>
    <t>Upoštevati vsa dodatna navodila nadzora</t>
  </si>
  <si>
    <t>Pri opisih upoštevati specifikacijo naročila dokumentacije v zvezi z oddajo javnega naročila</t>
  </si>
  <si>
    <t xml:space="preserve">Za vse dobavljene elemente je potrebno pred izdelavo oz. dobavo  pridobiti pisno soglasje odgovornega nadzornika o ustreznosti doseganja tehnoloških in estetskih specifikacij. </t>
  </si>
  <si>
    <t>transporte, vgrajeno na objekt!</t>
  </si>
  <si>
    <t>Vse horizontalne in vertikalne prenose ter prevoze na delovišču in do delovišča</t>
  </si>
  <si>
    <t>Odvoz demontiranega materiala na stalno deponijo, komplet s plačilom vseh komunalnih pristojbin</t>
  </si>
  <si>
    <t>Vse mere kontrolirati na kraju samem oz. na delovišču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</si>
</sst>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6" x14ac:knownFonts="1">
    <font>
      <sz val="11"/>
      <color theme="1"/>
      <name val="Tahoma"/>
      <family val="2"/>
      <charset val="238"/>
    </font>
    <font>
      <sz val="11"/>
      <name val="Garamond"/>
      <family val="1"/>
      <charset val="238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</font>
    <font>
      <sz val="11"/>
      <color indexed="8"/>
      <name val="Arial"/>
      <family val="2"/>
    </font>
    <font>
      <b/>
      <sz val="11"/>
      <name val="Arial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b/>
      <sz val="9"/>
      <name val="Tahoma"/>
      <family val="2"/>
      <charset val="238"/>
    </font>
    <font>
      <b/>
      <sz val="11"/>
      <color rgb="FF0070C0"/>
      <name val="Tahoma"/>
      <family val="2"/>
      <charset val="238"/>
    </font>
    <font>
      <i/>
      <sz val="9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132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4" fontId="10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9" fontId="9" fillId="0" borderId="0" xfId="2" applyNumberFormat="1" applyFont="1" applyAlignment="1">
      <alignment vertical="top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vertical="top"/>
    </xf>
    <xf numFmtId="165" fontId="9" fillId="0" borderId="0" xfId="2" applyNumberFormat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left" vertical="center"/>
    </xf>
    <xf numFmtId="4" fontId="10" fillId="0" borderId="0" xfId="0" applyNumberFormat="1" applyFont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164" fontId="10" fillId="5" borderId="1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vertical="center"/>
    </xf>
    <xf numFmtId="4" fontId="9" fillId="0" borderId="8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" fontId="9" fillId="0" borderId="17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/>
    </xf>
    <xf numFmtId="164" fontId="10" fillId="0" borderId="18" xfId="0" applyNumberFormat="1" applyFont="1" applyBorder="1" applyAlignment="1">
      <alignment horizontal="right" vertical="center"/>
    </xf>
    <xf numFmtId="1" fontId="9" fillId="0" borderId="19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164" fontId="9" fillId="0" borderId="20" xfId="0" applyNumberFormat="1" applyFont="1" applyBorder="1" applyAlignment="1">
      <alignment horizontal="right" vertical="center"/>
    </xf>
    <xf numFmtId="4" fontId="9" fillId="0" borderId="20" xfId="0" applyNumberFormat="1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165" fontId="9" fillId="2" borderId="5" xfId="1" applyNumberFormat="1" applyFont="1" applyFill="1" applyBorder="1" applyAlignment="1" applyProtection="1">
      <alignment horizontal="center" vertical="center"/>
      <protection locked="0"/>
    </xf>
    <xf numFmtId="0" fontId="9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vertical="center"/>
    </xf>
    <xf numFmtId="4" fontId="10" fillId="3" borderId="0" xfId="1" applyNumberFormat="1" applyFont="1" applyFill="1" applyAlignment="1">
      <alignment horizontal="center" vertical="center"/>
    </xf>
    <xf numFmtId="164" fontId="9" fillId="3" borderId="0" xfId="1" applyNumberFormat="1" applyFont="1" applyFill="1" applyAlignment="1">
      <alignment horizontal="center" vertical="center"/>
    </xf>
    <xf numFmtId="164" fontId="9" fillId="3" borderId="0" xfId="1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4" fontId="10" fillId="0" borderId="2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1" fontId="11" fillId="0" borderId="1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11" fillId="0" borderId="12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" fontId="15" fillId="0" borderId="11" xfId="1" applyNumberFormat="1" applyFont="1" applyBorder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center"/>
    </xf>
    <xf numFmtId="0" fontId="11" fillId="0" borderId="0" xfId="1" applyFont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1" fontId="15" fillId="0" borderId="0" xfId="1" applyNumberFormat="1" applyFont="1" applyAlignment="1">
      <alignment horizontal="center" vertical="center"/>
    </xf>
    <xf numFmtId="164" fontId="15" fillId="0" borderId="12" xfId="1" applyNumberFormat="1" applyFont="1" applyBorder="1" applyAlignment="1">
      <alignment horizontal="right" vertical="center"/>
    </xf>
    <xf numFmtId="0" fontId="15" fillId="0" borderId="0" xfId="1" applyFont="1" applyAlignment="1">
      <alignment vertical="center"/>
    </xf>
    <xf numFmtId="4" fontId="15" fillId="0" borderId="0" xfId="1" applyNumberFormat="1" applyFont="1" applyAlignment="1">
      <alignment horizontal="center" vertical="center"/>
    </xf>
    <xf numFmtId="164" fontId="15" fillId="0" borderId="0" xfId="1" applyNumberFormat="1" applyFont="1" applyAlignment="1">
      <alignment horizontal="center" vertical="center"/>
    </xf>
    <xf numFmtId="0" fontId="10" fillId="5" borderId="5" xfId="1" applyFont="1" applyFill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 shrinkToFit="1"/>
    </xf>
    <xf numFmtId="0" fontId="10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4" fontId="10" fillId="0" borderId="5" xfId="1" applyNumberFormat="1" applyFont="1" applyBorder="1" applyAlignment="1">
      <alignment horizontal="center" vertical="center"/>
    </xf>
    <xf numFmtId="164" fontId="10" fillId="0" borderId="5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vertical="center" wrapText="1"/>
    </xf>
    <xf numFmtId="3" fontId="9" fillId="0" borderId="5" xfId="1" applyNumberFormat="1" applyFont="1" applyBorder="1" applyAlignment="1">
      <alignment horizontal="center" vertical="center"/>
    </xf>
    <xf numFmtId="164" fontId="9" fillId="0" borderId="5" xfId="1" applyNumberFormat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164" fontId="9" fillId="0" borderId="5" xfId="1" applyNumberFormat="1" applyFont="1" applyBorder="1" applyAlignment="1">
      <alignment horizontal="center" vertical="center"/>
    </xf>
    <xf numFmtId="164" fontId="9" fillId="0" borderId="5" xfId="1" applyNumberFormat="1" applyFont="1" applyBorder="1" applyAlignment="1">
      <alignment horizontal="right" vertical="center"/>
    </xf>
    <xf numFmtId="0" fontId="8" fillId="0" borderId="5" xfId="1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9" fillId="0" borderId="5" xfId="2" applyFont="1" applyBorder="1" applyAlignment="1">
      <alignment horizontal="justify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10" fillId="4" borderId="16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10" fillId="0" borderId="4" xfId="1" applyFont="1" applyBorder="1" applyAlignment="1">
      <alignment horizontal="center" vertical="center"/>
    </xf>
    <xf numFmtId="49" fontId="12" fillId="0" borderId="11" xfId="2" applyNumberFormat="1" applyFont="1" applyBorder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49" fontId="12" fillId="0" borderId="12" xfId="2" applyNumberFormat="1" applyFont="1" applyBorder="1" applyAlignment="1">
      <alignment horizontal="left" vertical="top"/>
    </xf>
    <xf numFmtId="0" fontId="10" fillId="5" borderId="5" xfId="1" applyFont="1" applyFill="1" applyBorder="1" applyAlignment="1">
      <alignment horizontal="left" vertical="top" wrapText="1"/>
    </xf>
    <xf numFmtId="49" fontId="12" fillId="0" borderId="13" xfId="2" applyNumberFormat="1" applyFont="1" applyBorder="1" applyAlignment="1">
      <alignment horizontal="left" vertical="top" wrapText="1"/>
    </xf>
    <xf numFmtId="49" fontId="12" fillId="0" borderId="6" xfId="2" applyNumberFormat="1" applyFont="1" applyBorder="1" applyAlignment="1">
      <alignment horizontal="left" vertical="top" wrapText="1"/>
    </xf>
    <xf numFmtId="49" fontId="12" fillId="0" borderId="14" xfId="2" applyNumberFormat="1" applyFont="1" applyBorder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11" fillId="0" borderId="12" xfId="1" applyFont="1" applyBorder="1" applyAlignment="1">
      <alignment horizontal="left" vertical="top"/>
    </xf>
    <xf numFmtId="0" fontId="10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2" fillId="0" borderId="7" xfId="2" applyFont="1" applyBorder="1" applyAlignment="1">
      <alignment horizontal="left" vertical="top" wrapText="1"/>
    </xf>
    <xf numFmtId="0" fontId="12" fillId="0" borderId="8" xfId="2" applyFont="1" applyBorder="1" applyAlignment="1">
      <alignment horizontal="left" vertical="top" wrapText="1"/>
    </xf>
    <xf numFmtId="0" fontId="12" fillId="0" borderId="9" xfId="2" applyFont="1" applyBorder="1" applyAlignment="1">
      <alignment horizontal="left" vertical="top" wrapText="1"/>
    </xf>
    <xf numFmtId="0" fontId="13" fillId="0" borderId="15" xfId="0" quotePrefix="1" applyFont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0" fillId="0" borderId="4" xfId="0" quotePrefix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8FCB8700-0E83-4E18-83EA-EBB3081545B9}"/>
    <cellStyle name="Normal 3" xfId="2" xr:uid="{4E87110B-6BA1-4A2A-B7AC-69C09B17571F}"/>
    <cellStyle name="Normal 6" xfId="3" xr:uid="{84072C19-7066-4B97-8A1C-72EAEBDA2A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" name="Text Box 87">
          <a:extLst>
            <a:ext uri="{FF2B5EF4-FFF2-40B4-BE49-F238E27FC236}">
              <a16:creationId xmlns:a16="http://schemas.microsoft.com/office/drawing/2014/main" id="{1A5F9C12-607F-4F7D-83AF-B2B57B0FA42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3" name="Text Box 88">
          <a:extLst>
            <a:ext uri="{FF2B5EF4-FFF2-40B4-BE49-F238E27FC236}">
              <a16:creationId xmlns:a16="http://schemas.microsoft.com/office/drawing/2014/main" id="{E119D0B4-7106-48A2-B763-49079E88052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4" name="Text Box 89">
          <a:extLst>
            <a:ext uri="{FF2B5EF4-FFF2-40B4-BE49-F238E27FC236}">
              <a16:creationId xmlns:a16="http://schemas.microsoft.com/office/drawing/2014/main" id="{3A8EDE83-776F-4978-89AB-20A91CA3E85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5" name="Text Box 90">
          <a:extLst>
            <a:ext uri="{FF2B5EF4-FFF2-40B4-BE49-F238E27FC236}">
              <a16:creationId xmlns:a16="http://schemas.microsoft.com/office/drawing/2014/main" id="{BC94044E-345D-4819-8042-5ACD929BA8E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6" name="Text Box 91">
          <a:extLst>
            <a:ext uri="{FF2B5EF4-FFF2-40B4-BE49-F238E27FC236}">
              <a16:creationId xmlns:a16="http://schemas.microsoft.com/office/drawing/2014/main" id="{BC3E3FEE-E095-48C2-B3E6-8052532925B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7" name="Text Box 92">
          <a:extLst>
            <a:ext uri="{FF2B5EF4-FFF2-40B4-BE49-F238E27FC236}">
              <a16:creationId xmlns:a16="http://schemas.microsoft.com/office/drawing/2014/main" id="{44B3893C-E323-468A-B5C0-94E9ABB36D3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8" name="Text Box 93">
          <a:extLst>
            <a:ext uri="{FF2B5EF4-FFF2-40B4-BE49-F238E27FC236}">
              <a16:creationId xmlns:a16="http://schemas.microsoft.com/office/drawing/2014/main" id="{62506F9F-2968-4351-8629-B19AD2A5A6E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9" name="Text Box 94">
          <a:extLst>
            <a:ext uri="{FF2B5EF4-FFF2-40B4-BE49-F238E27FC236}">
              <a16:creationId xmlns:a16="http://schemas.microsoft.com/office/drawing/2014/main" id="{7E57F116-1D1B-41E5-9709-03797BB3FC4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0" name="Text Box 87">
          <a:extLst>
            <a:ext uri="{FF2B5EF4-FFF2-40B4-BE49-F238E27FC236}">
              <a16:creationId xmlns:a16="http://schemas.microsoft.com/office/drawing/2014/main" id="{C3C351CC-953B-42C5-AF2B-67F22B3D678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1" name="Text Box 88">
          <a:extLst>
            <a:ext uri="{FF2B5EF4-FFF2-40B4-BE49-F238E27FC236}">
              <a16:creationId xmlns:a16="http://schemas.microsoft.com/office/drawing/2014/main" id="{DB6F5C23-0731-44EB-A7A4-A96A3658763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2" name="Text Box 89">
          <a:extLst>
            <a:ext uri="{FF2B5EF4-FFF2-40B4-BE49-F238E27FC236}">
              <a16:creationId xmlns:a16="http://schemas.microsoft.com/office/drawing/2014/main" id="{C0F2A46A-5561-452C-84D3-14010A31FA8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3" name="Text Box 90">
          <a:extLst>
            <a:ext uri="{FF2B5EF4-FFF2-40B4-BE49-F238E27FC236}">
              <a16:creationId xmlns:a16="http://schemas.microsoft.com/office/drawing/2014/main" id="{920738F7-F00F-48B7-A192-21C4773F5B8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4" name="Text Box 91">
          <a:extLst>
            <a:ext uri="{FF2B5EF4-FFF2-40B4-BE49-F238E27FC236}">
              <a16:creationId xmlns:a16="http://schemas.microsoft.com/office/drawing/2014/main" id="{2FAAF414-4560-4D7E-A805-483797A0104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" name="Text Box 92">
          <a:extLst>
            <a:ext uri="{FF2B5EF4-FFF2-40B4-BE49-F238E27FC236}">
              <a16:creationId xmlns:a16="http://schemas.microsoft.com/office/drawing/2014/main" id="{4AB8827C-3D19-43B7-9B10-0C465B266EF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" name="Text Box 93">
          <a:extLst>
            <a:ext uri="{FF2B5EF4-FFF2-40B4-BE49-F238E27FC236}">
              <a16:creationId xmlns:a16="http://schemas.microsoft.com/office/drawing/2014/main" id="{80472801-F798-40A9-8DE1-471E608F252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7" name="Text Box 94">
          <a:extLst>
            <a:ext uri="{FF2B5EF4-FFF2-40B4-BE49-F238E27FC236}">
              <a16:creationId xmlns:a16="http://schemas.microsoft.com/office/drawing/2014/main" id="{6A792A60-5287-4526-A744-516A86AC328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" name="Text Box 87">
          <a:extLst>
            <a:ext uri="{FF2B5EF4-FFF2-40B4-BE49-F238E27FC236}">
              <a16:creationId xmlns:a16="http://schemas.microsoft.com/office/drawing/2014/main" id="{F545BE3E-9543-4CD8-B613-C278559732F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9" name="Text Box 88">
          <a:extLst>
            <a:ext uri="{FF2B5EF4-FFF2-40B4-BE49-F238E27FC236}">
              <a16:creationId xmlns:a16="http://schemas.microsoft.com/office/drawing/2014/main" id="{36DA0D3C-FBD9-42A5-85D9-B106632C826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0" name="Text Box 89">
          <a:extLst>
            <a:ext uri="{FF2B5EF4-FFF2-40B4-BE49-F238E27FC236}">
              <a16:creationId xmlns:a16="http://schemas.microsoft.com/office/drawing/2014/main" id="{F380CA31-E7D8-4C63-A652-16FE7138B9D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1" name="Text Box 90">
          <a:extLst>
            <a:ext uri="{FF2B5EF4-FFF2-40B4-BE49-F238E27FC236}">
              <a16:creationId xmlns:a16="http://schemas.microsoft.com/office/drawing/2014/main" id="{00D61614-982F-46C0-9182-92304DC765B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22" name="Text Box 91">
          <a:extLst>
            <a:ext uri="{FF2B5EF4-FFF2-40B4-BE49-F238E27FC236}">
              <a16:creationId xmlns:a16="http://schemas.microsoft.com/office/drawing/2014/main" id="{2A1397E9-0090-4EF4-ACF7-D5A18B205AB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23" name="Text Box 92">
          <a:extLst>
            <a:ext uri="{FF2B5EF4-FFF2-40B4-BE49-F238E27FC236}">
              <a16:creationId xmlns:a16="http://schemas.microsoft.com/office/drawing/2014/main" id="{8DA01F74-EF62-40B1-B08B-7CFA687A3D7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24" name="Text Box 93">
          <a:extLst>
            <a:ext uri="{FF2B5EF4-FFF2-40B4-BE49-F238E27FC236}">
              <a16:creationId xmlns:a16="http://schemas.microsoft.com/office/drawing/2014/main" id="{A2F3E4A9-595E-47AD-8C4C-44FD04F16D8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25" name="Text Box 94">
          <a:extLst>
            <a:ext uri="{FF2B5EF4-FFF2-40B4-BE49-F238E27FC236}">
              <a16:creationId xmlns:a16="http://schemas.microsoft.com/office/drawing/2014/main" id="{6E247172-7FC5-44D2-95FF-7DB530FE56AA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6" name="Text Box 87">
          <a:extLst>
            <a:ext uri="{FF2B5EF4-FFF2-40B4-BE49-F238E27FC236}">
              <a16:creationId xmlns:a16="http://schemas.microsoft.com/office/drawing/2014/main" id="{9CFC5013-3B4E-4C68-8330-C108A6560E8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7" name="Text Box 88">
          <a:extLst>
            <a:ext uri="{FF2B5EF4-FFF2-40B4-BE49-F238E27FC236}">
              <a16:creationId xmlns:a16="http://schemas.microsoft.com/office/drawing/2014/main" id="{5F1AA6B7-FF16-4148-B3A3-8655E8CFF42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8" name="Text Box 89">
          <a:extLst>
            <a:ext uri="{FF2B5EF4-FFF2-40B4-BE49-F238E27FC236}">
              <a16:creationId xmlns:a16="http://schemas.microsoft.com/office/drawing/2014/main" id="{B974298D-D42E-4E6B-9DF1-1EEF2B922C7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29" name="Text Box 90">
          <a:extLst>
            <a:ext uri="{FF2B5EF4-FFF2-40B4-BE49-F238E27FC236}">
              <a16:creationId xmlns:a16="http://schemas.microsoft.com/office/drawing/2014/main" id="{9BDFB098-136B-4833-AD0F-3B81E9350CF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30" name="Text Box 91">
          <a:extLst>
            <a:ext uri="{FF2B5EF4-FFF2-40B4-BE49-F238E27FC236}">
              <a16:creationId xmlns:a16="http://schemas.microsoft.com/office/drawing/2014/main" id="{6111D1E6-0678-4C38-93E6-712342ACA86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31" name="Text Box 92">
          <a:extLst>
            <a:ext uri="{FF2B5EF4-FFF2-40B4-BE49-F238E27FC236}">
              <a16:creationId xmlns:a16="http://schemas.microsoft.com/office/drawing/2014/main" id="{DC580DDD-C74C-43DA-A44D-6A8E799920D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32" name="Text Box 93">
          <a:extLst>
            <a:ext uri="{FF2B5EF4-FFF2-40B4-BE49-F238E27FC236}">
              <a16:creationId xmlns:a16="http://schemas.microsoft.com/office/drawing/2014/main" id="{68BE3907-76DF-4D95-B602-F392049A81B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33" name="Text Box 94">
          <a:extLst>
            <a:ext uri="{FF2B5EF4-FFF2-40B4-BE49-F238E27FC236}">
              <a16:creationId xmlns:a16="http://schemas.microsoft.com/office/drawing/2014/main" id="{9CB49953-ACCD-45FD-96C2-E977839A1F1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34" name="Text Box 87">
          <a:extLst>
            <a:ext uri="{FF2B5EF4-FFF2-40B4-BE49-F238E27FC236}">
              <a16:creationId xmlns:a16="http://schemas.microsoft.com/office/drawing/2014/main" id="{F1CE5E3E-282E-43FB-AAD9-3FA8EB8C8A8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35" name="Text Box 88">
          <a:extLst>
            <a:ext uri="{FF2B5EF4-FFF2-40B4-BE49-F238E27FC236}">
              <a16:creationId xmlns:a16="http://schemas.microsoft.com/office/drawing/2014/main" id="{B8535DF1-72C0-4392-9EC1-EF872FBE010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36" name="Text Box 89">
          <a:extLst>
            <a:ext uri="{FF2B5EF4-FFF2-40B4-BE49-F238E27FC236}">
              <a16:creationId xmlns:a16="http://schemas.microsoft.com/office/drawing/2014/main" id="{09AD8AA3-A32E-4C90-8886-8FBB03510E9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37" name="Text Box 90">
          <a:extLst>
            <a:ext uri="{FF2B5EF4-FFF2-40B4-BE49-F238E27FC236}">
              <a16:creationId xmlns:a16="http://schemas.microsoft.com/office/drawing/2014/main" id="{1A7BFA50-3681-4F48-9504-323B88447E2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38" name="Text Box 91">
          <a:extLst>
            <a:ext uri="{FF2B5EF4-FFF2-40B4-BE49-F238E27FC236}">
              <a16:creationId xmlns:a16="http://schemas.microsoft.com/office/drawing/2014/main" id="{2B57DBB7-F282-4365-A86F-3E73037B3DF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39" name="Text Box 92">
          <a:extLst>
            <a:ext uri="{FF2B5EF4-FFF2-40B4-BE49-F238E27FC236}">
              <a16:creationId xmlns:a16="http://schemas.microsoft.com/office/drawing/2014/main" id="{7715BD64-0347-4A5E-B3C9-6667CD7C44CA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40" name="Text Box 93">
          <a:extLst>
            <a:ext uri="{FF2B5EF4-FFF2-40B4-BE49-F238E27FC236}">
              <a16:creationId xmlns:a16="http://schemas.microsoft.com/office/drawing/2014/main" id="{D51F8476-55DC-407E-96B5-AC8BE53710C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41" name="Text Box 94">
          <a:extLst>
            <a:ext uri="{FF2B5EF4-FFF2-40B4-BE49-F238E27FC236}">
              <a16:creationId xmlns:a16="http://schemas.microsoft.com/office/drawing/2014/main" id="{6B2A83DC-25DD-41E2-9355-2C0E5EFE1E9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42" name="Text Box 87">
          <a:extLst>
            <a:ext uri="{FF2B5EF4-FFF2-40B4-BE49-F238E27FC236}">
              <a16:creationId xmlns:a16="http://schemas.microsoft.com/office/drawing/2014/main" id="{2FA34F67-0957-475A-A380-6738DD4B2B8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43" name="Text Box 88">
          <a:extLst>
            <a:ext uri="{FF2B5EF4-FFF2-40B4-BE49-F238E27FC236}">
              <a16:creationId xmlns:a16="http://schemas.microsoft.com/office/drawing/2014/main" id="{BED5E363-2EE1-4AC2-9B72-F65200EE049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44" name="Text Box 89">
          <a:extLst>
            <a:ext uri="{FF2B5EF4-FFF2-40B4-BE49-F238E27FC236}">
              <a16:creationId xmlns:a16="http://schemas.microsoft.com/office/drawing/2014/main" id="{1F4E9808-F6CF-4FFD-8301-5AE9CAAAB0F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45" name="Text Box 90">
          <a:extLst>
            <a:ext uri="{FF2B5EF4-FFF2-40B4-BE49-F238E27FC236}">
              <a16:creationId xmlns:a16="http://schemas.microsoft.com/office/drawing/2014/main" id="{F73FC850-2698-46AB-9B4A-D7BA4018C47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46" name="Text Box 91">
          <a:extLst>
            <a:ext uri="{FF2B5EF4-FFF2-40B4-BE49-F238E27FC236}">
              <a16:creationId xmlns:a16="http://schemas.microsoft.com/office/drawing/2014/main" id="{61437AC1-E6A0-4E95-9305-4AC40E811BB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47" name="Text Box 92">
          <a:extLst>
            <a:ext uri="{FF2B5EF4-FFF2-40B4-BE49-F238E27FC236}">
              <a16:creationId xmlns:a16="http://schemas.microsoft.com/office/drawing/2014/main" id="{A5DF8068-4615-4B72-B19A-AE8FDA4AFCE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48" name="Text Box 93">
          <a:extLst>
            <a:ext uri="{FF2B5EF4-FFF2-40B4-BE49-F238E27FC236}">
              <a16:creationId xmlns:a16="http://schemas.microsoft.com/office/drawing/2014/main" id="{589083DF-FFC1-4236-B706-2FB93057692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49" name="Text Box 94">
          <a:extLst>
            <a:ext uri="{FF2B5EF4-FFF2-40B4-BE49-F238E27FC236}">
              <a16:creationId xmlns:a16="http://schemas.microsoft.com/office/drawing/2014/main" id="{C5A7F5F2-6AAB-442C-9D78-6466B0A8055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50" name="Text Box 87">
          <a:extLst>
            <a:ext uri="{FF2B5EF4-FFF2-40B4-BE49-F238E27FC236}">
              <a16:creationId xmlns:a16="http://schemas.microsoft.com/office/drawing/2014/main" id="{CC7A53F6-14C8-4289-BE75-DB415488F3C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51" name="Text Box 88">
          <a:extLst>
            <a:ext uri="{FF2B5EF4-FFF2-40B4-BE49-F238E27FC236}">
              <a16:creationId xmlns:a16="http://schemas.microsoft.com/office/drawing/2014/main" id="{B5D11C05-BB9F-479A-920C-0D00CA318F0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52" name="Text Box 89">
          <a:extLst>
            <a:ext uri="{FF2B5EF4-FFF2-40B4-BE49-F238E27FC236}">
              <a16:creationId xmlns:a16="http://schemas.microsoft.com/office/drawing/2014/main" id="{04600330-8FDA-4936-8139-8589B195506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53" name="Text Box 90">
          <a:extLst>
            <a:ext uri="{FF2B5EF4-FFF2-40B4-BE49-F238E27FC236}">
              <a16:creationId xmlns:a16="http://schemas.microsoft.com/office/drawing/2014/main" id="{BFF12028-107B-4218-966C-93B77E942B7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54" name="Text Box 91">
          <a:extLst>
            <a:ext uri="{FF2B5EF4-FFF2-40B4-BE49-F238E27FC236}">
              <a16:creationId xmlns:a16="http://schemas.microsoft.com/office/drawing/2014/main" id="{B706B297-8105-4A79-8DE3-6FE90D4A204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55" name="Text Box 92">
          <a:extLst>
            <a:ext uri="{FF2B5EF4-FFF2-40B4-BE49-F238E27FC236}">
              <a16:creationId xmlns:a16="http://schemas.microsoft.com/office/drawing/2014/main" id="{B3491506-347D-4037-9093-157775D511D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56" name="Text Box 93">
          <a:extLst>
            <a:ext uri="{FF2B5EF4-FFF2-40B4-BE49-F238E27FC236}">
              <a16:creationId xmlns:a16="http://schemas.microsoft.com/office/drawing/2014/main" id="{AFF5384E-478B-4320-B2C5-4FDF2073CF8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57" name="Text Box 94">
          <a:extLst>
            <a:ext uri="{FF2B5EF4-FFF2-40B4-BE49-F238E27FC236}">
              <a16:creationId xmlns:a16="http://schemas.microsoft.com/office/drawing/2014/main" id="{D6012674-71A2-4EAD-B0DB-4E886B7554F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58" name="Text Box 87">
          <a:extLst>
            <a:ext uri="{FF2B5EF4-FFF2-40B4-BE49-F238E27FC236}">
              <a16:creationId xmlns:a16="http://schemas.microsoft.com/office/drawing/2014/main" id="{1DCC8DF1-6670-4D60-BE98-999F705FA29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59" name="Text Box 88">
          <a:extLst>
            <a:ext uri="{FF2B5EF4-FFF2-40B4-BE49-F238E27FC236}">
              <a16:creationId xmlns:a16="http://schemas.microsoft.com/office/drawing/2014/main" id="{51C6CEF7-EA14-4F32-B0DF-71697F17CDF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60" name="Text Box 89">
          <a:extLst>
            <a:ext uri="{FF2B5EF4-FFF2-40B4-BE49-F238E27FC236}">
              <a16:creationId xmlns:a16="http://schemas.microsoft.com/office/drawing/2014/main" id="{F0BC579D-84DA-44E0-82E3-4FF753E1AC7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61" name="Text Box 90">
          <a:extLst>
            <a:ext uri="{FF2B5EF4-FFF2-40B4-BE49-F238E27FC236}">
              <a16:creationId xmlns:a16="http://schemas.microsoft.com/office/drawing/2014/main" id="{672395C0-6885-46DA-BCF7-65D281D4BA0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62" name="Text Box 91">
          <a:extLst>
            <a:ext uri="{FF2B5EF4-FFF2-40B4-BE49-F238E27FC236}">
              <a16:creationId xmlns:a16="http://schemas.microsoft.com/office/drawing/2014/main" id="{3F1BD254-D01E-42BB-98EB-EB37D39B81A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63" name="Text Box 92">
          <a:extLst>
            <a:ext uri="{FF2B5EF4-FFF2-40B4-BE49-F238E27FC236}">
              <a16:creationId xmlns:a16="http://schemas.microsoft.com/office/drawing/2014/main" id="{D6981438-383C-490C-8456-98863E702C1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64" name="Text Box 93">
          <a:extLst>
            <a:ext uri="{FF2B5EF4-FFF2-40B4-BE49-F238E27FC236}">
              <a16:creationId xmlns:a16="http://schemas.microsoft.com/office/drawing/2014/main" id="{E9C95068-C687-4D39-8676-3F571722221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65" name="Text Box 94">
          <a:extLst>
            <a:ext uri="{FF2B5EF4-FFF2-40B4-BE49-F238E27FC236}">
              <a16:creationId xmlns:a16="http://schemas.microsoft.com/office/drawing/2014/main" id="{451F89AA-5678-4641-A949-5E73711019F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66" name="Text Box 87">
          <a:extLst>
            <a:ext uri="{FF2B5EF4-FFF2-40B4-BE49-F238E27FC236}">
              <a16:creationId xmlns:a16="http://schemas.microsoft.com/office/drawing/2014/main" id="{4DA4755B-570A-4EF7-96F3-3EE70B7A7BA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67" name="Text Box 88">
          <a:extLst>
            <a:ext uri="{FF2B5EF4-FFF2-40B4-BE49-F238E27FC236}">
              <a16:creationId xmlns:a16="http://schemas.microsoft.com/office/drawing/2014/main" id="{9ACD4477-376C-439A-9DB1-2DEC5EAD56B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68" name="Text Box 89">
          <a:extLst>
            <a:ext uri="{FF2B5EF4-FFF2-40B4-BE49-F238E27FC236}">
              <a16:creationId xmlns:a16="http://schemas.microsoft.com/office/drawing/2014/main" id="{CF2EF746-FDAC-431F-890F-7CE8A5E9A39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69" name="Text Box 90">
          <a:extLst>
            <a:ext uri="{FF2B5EF4-FFF2-40B4-BE49-F238E27FC236}">
              <a16:creationId xmlns:a16="http://schemas.microsoft.com/office/drawing/2014/main" id="{11A24140-FFB0-4A6A-ACBF-EA5C2015A5E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70" name="Text Box 91">
          <a:extLst>
            <a:ext uri="{FF2B5EF4-FFF2-40B4-BE49-F238E27FC236}">
              <a16:creationId xmlns:a16="http://schemas.microsoft.com/office/drawing/2014/main" id="{47E474A5-7C59-4A72-986F-CF0F40597E1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71" name="Text Box 92">
          <a:extLst>
            <a:ext uri="{FF2B5EF4-FFF2-40B4-BE49-F238E27FC236}">
              <a16:creationId xmlns:a16="http://schemas.microsoft.com/office/drawing/2014/main" id="{B01D2948-4244-4CA7-A93D-CAE9177ABA1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72" name="Text Box 93">
          <a:extLst>
            <a:ext uri="{FF2B5EF4-FFF2-40B4-BE49-F238E27FC236}">
              <a16:creationId xmlns:a16="http://schemas.microsoft.com/office/drawing/2014/main" id="{05729FF5-12EA-45D9-8C4B-C0E0A8F1A95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73" name="Text Box 94">
          <a:extLst>
            <a:ext uri="{FF2B5EF4-FFF2-40B4-BE49-F238E27FC236}">
              <a16:creationId xmlns:a16="http://schemas.microsoft.com/office/drawing/2014/main" id="{6510C482-965E-4ABE-8772-6C86F9B09CA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74" name="Text Box 87">
          <a:extLst>
            <a:ext uri="{FF2B5EF4-FFF2-40B4-BE49-F238E27FC236}">
              <a16:creationId xmlns:a16="http://schemas.microsoft.com/office/drawing/2014/main" id="{3F006351-C802-47C2-B51D-432DBA03400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75" name="Text Box 88">
          <a:extLst>
            <a:ext uri="{FF2B5EF4-FFF2-40B4-BE49-F238E27FC236}">
              <a16:creationId xmlns:a16="http://schemas.microsoft.com/office/drawing/2014/main" id="{4D384453-97E8-4E73-9187-E783491416C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76" name="Text Box 89">
          <a:extLst>
            <a:ext uri="{FF2B5EF4-FFF2-40B4-BE49-F238E27FC236}">
              <a16:creationId xmlns:a16="http://schemas.microsoft.com/office/drawing/2014/main" id="{E826CD87-48EA-4A18-8451-C481FF94177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77" name="Text Box 90">
          <a:extLst>
            <a:ext uri="{FF2B5EF4-FFF2-40B4-BE49-F238E27FC236}">
              <a16:creationId xmlns:a16="http://schemas.microsoft.com/office/drawing/2014/main" id="{18BD00BD-C514-4847-A5B7-BC78DFD9427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78" name="Text Box 91">
          <a:extLst>
            <a:ext uri="{FF2B5EF4-FFF2-40B4-BE49-F238E27FC236}">
              <a16:creationId xmlns:a16="http://schemas.microsoft.com/office/drawing/2014/main" id="{D771BFF4-E87A-4F41-80D6-5B63722A2CD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79" name="Text Box 92">
          <a:extLst>
            <a:ext uri="{FF2B5EF4-FFF2-40B4-BE49-F238E27FC236}">
              <a16:creationId xmlns:a16="http://schemas.microsoft.com/office/drawing/2014/main" id="{345305B1-1D0C-41A3-A0F4-6638E65E39F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80" name="Text Box 93">
          <a:extLst>
            <a:ext uri="{FF2B5EF4-FFF2-40B4-BE49-F238E27FC236}">
              <a16:creationId xmlns:a16="http://schemas.microsoft.com/office/drawing/2014/main" id="{76F5061C-3FF0-449F-90A9-3991CD9D396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81" name="Text Box 94">
          <a:extLst>
            <a:ext uri="{FF2B5EF4-FFF2-40B4-BE49-F238E27FC236}">
              <a16:creationId xmlns:a16="http://schemas.microsoft.com/office/drawing/2014/main" id="{8D4B8CF4-6AC2-4644-A33F-11C237FFCA9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82" name="Text Box 87">
          <a:extLst>
            <a:ext uri="{FF2B5EF4-FFF2-40B4-BE49-F238E27FC236}">
              <a16:creationId xmlns:a16="http://schemas.microsoft.com/office/drawing/2014/main" id="{A58F4EE8-467A-4A02-A7C9-53A190A9343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83" name="Text Box 88">
          <a:extLst>
            <a:ext uri="{FF2B5EF4-FFF2-40B4-BE49-F238E27FC236}">
              <a16:creationId xmlns:a16="http://schemas.microsoft.com/office/drawing/2014/main" id="{C19C4143-CD56-4845-8D7F-C565C1BA2F1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84" name="Text Box 89">
          <a:extLst>
            <a:ext uri="{FF2B5EF4-FFF2-40B4-BE49-F238E27FC236}">
              <a16:creationId xmlns:a16="http://schemas.microsoft.com/office/drawing/2014/main" id="{B7238BF4-920E-4FA2-BF2C-2DB38959757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85" name="Text Box 90">
          <a:extLst>
            <a:ext uri="{FF2B5EF4-FFF2-40B4-BE49-F238E27FC236}">
              <a16:creationId xmlns:a16="http://schemas.microsoft.com/office/drawing/2014/main" id="{4F970FF1-A644-442E-8872-5E1844AB70E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86" name="Text Box 91">
          <a:extLst>
            <a:ext uri="{FF2B5EF4-FFF2-40B4-BE49-F238E27FC236}">
              <a16:creationId xmlns:a16="http://schemas.microsoft.com/office/drawing/2014/main" id="{91282287-B3D9-435C-8DC3-0DC0781F847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87" name="Text Box 92">
          <a:extLst>
            <a:ext uri="{FF2B5EF4-FFF2-40B4-BE49-F238E27FC236}">
              <a16:creationId xmlns:a16="http://schemas.microsoft.com/office/drawing/2014/main" id="{C5444139-DD79-4332-A6F5-DED4D9CE73B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88" name="Text Box 93">
          <a:extLst>
            <a:ext uri="{FF2B5EF4-FFF2-40B4-BE49-F238E27FC236}">
              <a16:creationId xmlns:a16="http://schemas.microsoft.com/office/drawing/2014/main" id="{6B5EA676-02F8-4A44-897F-0C90CED2EB7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89" name="Text Box 94">
          <a:extLst>
            <a:ext uri="{FF2B5EF4-FFF2-40B4-BE49-F238E27FC236}">
              <a16:creationId xmlns:a16="http://schemas.microsoft.com/office/drawing/2014/main" id="{C2E973C1-5F5C-4EA6-96F1-57BF0084BEC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90" name="Text Box 87">
          <a:extLst>
            <a:ext uri="{FF2B5EF4-FFF2-40B4-BE49-F238E27FC236}">
              <a16:creationId xmlns:a16="http://schemas.microsoft.com/office/drawing/2014/main" id="{FA0569DC-AA60-42FB-A195-1C4F1B2EE1B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91" name="Text Box 88">
          <a:extLst>
            <a:ext uri="{FF2B5EF4-FFF2-40B4-BE49-F238E27FC236}">
              <a16:creationId xmlns:a16="http://schemas.microsoft.com/office/drawing/2014/main" id="{A4FF41D8-E1F8-4956-BF9B-46A554EA5C1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92" name="Text Box 89">
          <a:extLst>
            <a:ext uri="{FF2B5EF4-FFF2-40B4-BE49-F238E27FC236}">
              <a16:creationId xmlns:a16="http://schemas.microsoft.com/office/drawing/2014/main" id="{33C808BF-1E55-450B-8242-EFBAF49BA55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93" name="Text Box 90">
          <a:extLst>
            <a:ext uri="{FF2B5EF4-FFF2-40B4-BE49-F238E27FC236}">
              <a16:creationId xmlns:a16="http://schemas.microsoft.com/office/drawing/2014/main" id="{7EF2A88C-F5DA-43C1-982E-9CF4CF7685D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94" name="Text Box 91">
          <a:extLst>
            <a:ext uri="{FF2B5EF4-FFF2-40B4-BE49-F238E27FC236}">
              <a16:creationId xmlns:a16="http://schemas.microsoft.com/office/drawing/2014/main" id="{136A6E66-440F-4277-AF08-49F4582ADB0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95" name="Text Box 92">
          <a:extLst>
            <a:ext uri="{FF2B5EF4-FFF2-40B4-BE49-F238E27FC236}">
              <a16:creationId xmlns:a16="http://schemas.microsoft.com/office/drawing/2014/main" id="{7A069549-0AD8-465A-8057-BDF5EE4843F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96" name="Text Box 93">
          <a:extLst>
            <a:ext uri="{FF2B5EF4-FFF2-40B4-BE49-F238E27FC236}">
              <a16:creationId xmlns:a16="http://schemas.microsoft.com/office/drawing/2014/main" id="{0373F5A7-0F3B-4F4C-AC75-F472299C7CD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97" name="Text Box 94">
          <a:extLst>
            <a:ext uri="{FF2B5EF4-FFF2-40B4-BE49-F238E27FC236}">
              <a16:creationId xmlns:a16="http://schemas.microsoft.com/office/drawing/2014/main" id="{3F3D0BE2-B2E5-4736-97EA-59B14E87D50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98" name="Text Box 87">
          <a:extLst>
            <a:ext uri="{FF2B5EF4-FFF2-40B4-BE49-F238E27FC236}">
              <a16:creationId xmlns:a16="http://schemas.microsoft.com/office/drawing/2014/main" id="{DCD7B8C2-0C1B-46C8-9E3C-59245734ECC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99" name="Text Box 88">
          <a:extLst>
            <a:ext uri="{FF2B5EF4-FFF2-40B4-BE49-F238E27FC236}">
              <a16:creationId xmlns:a16="http://schemas.microsoft.com/office/drawing/2014/main" id="{2A3A400A-1F64-476E-B0C9-B34C5C8EE32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00" name="Text Box 89">
          <a:extLst>
            <a:ext uri="{FF2B5EF4-FFF2-40B4-BE49-F238E27FC236}">
              <a16:creationId xmlns:a16="http://schemas.microsoft.com/office/drawing/2014/main" id="{6625586E-4D0C-4BE9-BA23-593038AA911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01" name="Text Box 90">
          <a:extLst>
            <a:ext uri="{FF2B5EF4-FFF2-40B4-BE49-F238E27FC236}">
              <a16:creationId xmlns:a16="http://schemas.microsoft.com/office/drawing/2014/main" id="{67C6399B-AD25-4644-BB88-152D7630150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02" name="Text Box 91">
          <a:extLst>
            <a:ext uri="{FF2B5EF4-FFF2-40B4-BE49-F238E27FC236}">
              <a16:creationId xmlns:a16="http://schemas.microsoft.com/office/drawing/2014/main" id="{1EE00152-4C77-4308-B4BF-42CC028146C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03" name="Text Box 92">
          <a:extLst>
            <a:ext uri="{FF2B5EF4-FFF2-40B4-BE49-F238E27FC236}">
              <a16:creationId xmlns:a16="http://schemas.microsoft.com/office/drawing/2014/main" id="{C071FC40-46C5-46BA-B3E6-2F23A533265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04" name="Text Box 93">
          <a:extLst>
            <a:ext uri="{FF2B5EF4-FFF2-40B4-BE49-F238E27FC236}">
              <a16:creationId xmlns:a16="http://schemas.microsoft.com/office/drawing/2014/main" id="{5938AE84-42EF-4B09-9F8A-EBB4B55411E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05" name="Text Box 94">
          <a:extLst>
            <a:ext uri="{FF2B5EF4-FFF2-40B4-BE49-F238E27FC236}">
              <a16:creationId xmlns:a16="http://schemas.microsoft.com/office/drawing/2014/main" id="{028A64C9-2DB6-4D87-ADA3-7851F2F90BF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06" name="Text Box 87">
          <a:extLst>
            <a:ext uri="{FF2B5EF4-FFF2-40B4-BE49-F238E27FC236}">
              <a16:creationId xmlns:a16="http://schemas.microsoft.com/office/drawing/2014/main" id="{EB0F0374-ADD7-47E8-9DF0-115BD5C2823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07" name="Text Box 88">
          <a:extLst>
            <a:ext uri="{FF2B5EF4-FFF2-40B4-BE49-F238E27FC236}">
              <a16:creationId xmlns:a16="http://schemas.microsoft.com/office/drawing/2014/main" id="{35A00D4D-F572-44C7-A490-BE333F48A9A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08" name="Text Box 89">
          <a:extLst>
            <a:ext uri="{FF2B5EF4-FFF2-40B4-BE49-F238E27FC236}">
              <a16:creationId xmlns:a16="http://schemas.microsoft.com/office/drawing/2014/main" id="{834D3C59-E99A-4A85-BCA7-1BD41BD8C40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09" name="Text Box 90">
          <a:extLst>
            <a:ext uri="{FF2B5EF4-FFF2-40B4-BE49-F238E27FC236}">
              <a16:creationId xmlns:a16="http://schemas.microsoft.com/office/drawing/2014/main" id="{0F9F224D-8189-4201-98E2-829456EB062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10" name="Text Box 91">
          <a:extLst>
            <a:ext uri="{FF2B5EF4-FFF2-40B4-BE49-F238E27FC236}">
              <a16:creationId xmlns:a16="http://schemas.microsoft.com/office/drawing/2014/main" id="{51BE40D9-E0E9-4ABD-9ED6-9F3F0B1E47D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11" name="Text Box 92">
          <a:extLst>
            <a:ext uri="{FF2B5EF4-FFF2-40B4-BE49-F238E27FC236}">
              <a16:creationId xmlns:a16="http://schemas.microsoft.com/office/drawing/2014/main" id="{5C90F230-09DC-442E-B0D7-B29A4EA1FC9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12" name="Text Box 93">
          <a:extLst>
            <a:ext uri="{FF2B5EF4-FFF2-40B4-BE49-F238E27FC236}">
              <a16:creationId xmlns:a16="http://schemas.microsoft.com/office/drawing/2014/main" id="{57AF98DE-D17F-4887-95B8-EDEBDBB79AC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13" name="Text Box 94">
          <a:extLst>
            <a:ext uri="{FF2B5EF4-FFF2-40B4-BE49-F238E27FC236}">
              <a16:creationId xmlns:a16="http://schemas.microsoft.com/office/drawing/2014/main" id="{78AEA187-4EB3-47AA-894E-96E362F60F6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14" name="Text Box 87">
          <a:extLst>
            <a:ext uri="{FF2B5EF4-FFF2-40B4-BE49-F238E27FC236}">
              <a16:creationId xmlns:a16="http://schemas.microsoft.com/office/drawing/2014/main" id="{F22FCA5C-7D84-441C-958E-B62A3729C37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15" name="Text Box 88">
          <a:extLst>
            <a:ext uri="{FF2B5EF4-FFF2-40B4-BE49-F238E27FC236}">
              <a16:creationId xmlns:a16="http://schemas.microsoft.com/office/drawing/2014/main" id="{D8B63FB6-FCFB-40C3-A066-47F90644239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16" name="Text Box 89">
          <a:extLst>
            <a:ext uri="{FF2B5EF4-FFF2-40B4-BE49-F238E27FC236}">
              <a16:creationId xmlns:a16="http://schemas.microsoft.com/office/drawing/2014/main" id="{158F9C56-FA30-44DE-A43E-BF3C1A43573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17" name="Text Box 90">
          <a:extLst>
            <a:ext uri="{FF2B5EF4-FFF2-40B4-BE49-F238E27FC236}">
              <a16:creationId xmlns:a16="http://schemas.microsoft.com/office/drawing/2014/main" id="{97E6A4AE-BB7B-42BB-84AE-20A508C40B8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18" name="Text Box 91">
          <a:extLst>
            <a:ext uri="{FF2B5EF4-FFF2-40B4-BE49-F238E27FC236}">
              <a16:creationId xmlns:a16="http://schemas.microsoft.com/office/drawing/2014/main" id="{9DC1B536-30AA-461A-8655-E4CF0C022CD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19" name="Text Box 92">
          <a:extLst>
            <a:ext uri="{FF2B5EF4-FFF2-40B4-BE49-F238E27FC236}">
              <a16:creationId xmlns:a16="http://schemas.microsoft.com/office/drawing/2014/main" id="{B715EFB2-ACDE-4A07-BABA-87AA6CDA1DA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20" name="Text Box 93">
          <a:extLst>
            <a:ext uri="{FF2B5EF4-FFF2-40B4-BE49-F238E27FC236}">
              <a16:creationId xmlns:a16="http://schemas.microsoft.com/office/drawing/2014/main" id="{032DEDA6-8B30-45E3-8CCE-12EAD694E56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21" name="Text Box 94">
          <a:extLst>
            <a:ext uri="{FF2B5EF4-FFF2-40B4-BE49-F238E27FC236}">
              <a16:creationId xmlns:a16="http://schemas.microsoft.com/office/drawing/2014/main" id="{A3B89F6C-1262-4D0F-85D6-FE62A584BF8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22" name="Text Box 87">
          <a:extLst>
            <a:ext uri="{FF2B5EF4-FFF2-40B4-BE49-F238E27FC236}">
              <a16:creationId xmlns:a16="http://schemas.microsoft.com/office/drawing/2014/main" id="{6C8CC82E-6116-4527-B747-84F27C34742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23" name="Text Box 88">
          <a:extLst>
            <a:ext uri="{FF2B5EF4-FFF2-40B4-BE49-F238E27FC236}">
              <a16:creationId xmlns:a16="http://schemas.microsoft.com/office/drawing/2014/main" id="{7566E843-B26A-4C09-9B11-8AC0FA9CF22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24" name="Text Box 89">
          <a:extLst>
            <a:ext uri="{FF2B5EF4-FFF2-40B4-BE49-F238E27FC236}">
              <a16:creationId xmlns:a16="http://schemas.microsoft.com/office/drawing/2014/main" id="{AFEF6A9F-7ECD-4ECE-AA7B-E649AF52DCD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25" name="Text Box 90">
          <a:extLst>
            <a:ext uri="{FF2B5EF4-FFF2-40B4-BE49-F238E27FC236}">
              <a16:creationId xmlns:a16="http://schemas.microsoft.com/office/drawing/2014/main" id="{4772B074-12FB-461C-B310-FC958FAF9D1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26" name="Text Box 91">
          <a:extLst>
            <a:ext uri="{FF2B5EF4-FFF2-40B4-BE49-F238E27FC236}">
              <a16:creationId xmlns:a16="http://schemas.microsoft.com/office/drawing/2014/main" id="{E4C3DB2B-2586-4834-A953-F07FDBA0281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27" name="Text Box 92">
          <a:extLst>
            <a:ext uri="{FF2B5EF4-FFF2-40B4-BE49-F238E27FC236}">
              <a16:creationId xmlns:a16="http://schemas.microsoft.com/office/drawing/2014/main" id="{21BFDF6D-3720-4286-B17F-71E44DBCDCA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28" name="Text Box 93">
          <a:extLst>
            <a:ext uri="{FF2B5EF4-FFF2-40B4-BE49-F238E27FC236}">
              <a16:creationId xmlns:a16="http://schemas.microsoft.com/office/drawing/2014/main" id="{DFB6CCC3-C1CF-4915-A748-CB850CA3B31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29" name="Text Box 94">
          <a:extLst>
            <a:ext uri="{FF2B5EF4-FFF2-40B4-BE49-F238E27FC236}">
              <a16:creationId xmlns:a16="http://schemas.microsoft.com/office/drawing/2014/main" id="{C7D63440-11E3-41F7-AD56-37C39DB24A1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30" name="Text Box 87">
          <a:extLst>
            <a:ext uri="{FF2B5EF4-FFF2-40B4-BE49-F238E27FC236}">
              <a16:creationId xmlns:a16="http://schemas.microsoft.com/office/drawing/2014/main" id="{DD0B2B89-6DB3-4533-85F6-E3DEDA36BEA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31" name="Text Box 88">
          <a:extLst>
            <a:ext uri="{FF2B5EF4-FFF2-40B4-BE49-F238E27FC236}">
              <a16:creationId xmlns:a16="http://schemas.microsoft.com/office/drawing/2014/main" id="{AE80DC71-FB5D-4468-917F-EBD208ED184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32" name="Text Box 89">
          <a:extLst>
            <a:ext uri="{FF2B5EF4-FFF2-40B4-BE49-F238E27FC236}">
              <a16:creationId xmlns:a16="http://schemas.microsoft.com/office/drawing/2014/main" id="{D930A17D-DF9A-41F8-A09B-ED9B07A84FE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33" name="Text Box 90">
          <a:extLst>
            <a:ext uri="{FF2B5EF4-FFF2-40B4-BE49-F238E27FC236}">
              <a16:creationId xmlns:a16="http://schemas.microsoft.com/office/drawing/2014/main" id="{8215B051-3D6E-4034-995B-5D80F194E64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34" name="Text Box 91">
          <a:extLst>
            <a:ext uri="{FF2B5EF4-FFF2-40B4-BE49-F238E27FC236}">
              <a16:creationId xmlns:a16="http://schemas.microsoft.com/office/drawing/2014/main" id="{E3317F7E-1F90-4A18-A29E-6E7FD6FB926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35" name="Text Box 92">
          <a:extLst>
            <a:ext uri="{FF2B5EF4-FFF2-40B4-BE49-F238E27FC236}">
              <a16:creationId xmlns:a16="http://schemas.microsoft.com/office/drawing/2014/main" id="{F4614A96-FCC6-4A2D-98B8-E13D55D452A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36" name="Text Box 93">
          <a:extLst>
            <a:ext uri="{FF2B5EF4-FFF2-40B4-BE49-F238E27FC236}">
              <a16:creationId xmlns:a16="http://schemas.microsoft.com/office/drawing/2014/main" id="{EF98FBC1-2121-4CDD-80C3-94497B37776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37" name="Text Box 94">
          <a:extLst>
            <a:ext uri="{FF2B5EF4-FFF2-40B4-BE49-F238E27FC236}">
              <a16:creationId xmlns:a16="http://schemas.microsoft.com/office/drawing/2014/main" id="{64325856-83E5-41F7-B51B-D4969355A6D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38" name="Text Box 87">
          <a:extLst>
            <a:ext uri="{FF2B5EF4-FFF2-40B4-BE49-F238E27FC236}">
              <a16:creationId xmlns:a16="http://schemas.microsoft.com/office/drawing/2014/main" id="{5F536B67-7B40-4D78-9136-7A7F86CC26E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39" name="Text Box 88">
          <a:extLst>
            <a:ext uri="{FF2B5EF4-FFF2-40B4-BE49-F238E27FC236}">
              <a16:creationId xmlns:a16="http://schemas.microsoft.com/office/drawing/2014/main" id="{39009F21-A901-4D06-BCF9-374EAD3C7F5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40" name="Text Box 89">
          <a:extLst>
            <a:ext uri="{FF2B5EF4-FFF2-40B4-BE49-F238E27FC236}">
              <a16:creationId xmlns:a16="http://schemas.microsoft.com/office/drawing/2014/main" id="{47987542-1A74-4C02-85F3-87A34AF4BAE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180972</xdr:rowOff>
    </xdr:to>
    <xdr:sp macro="" textlink="">
      <xdr:nvSpPr>
        <xdr:cNvPr id="141" name="Text Box 90">
          <a:extLst>
            <a:ext uri="{FF2B5EF4-FFF2-40B4-BE49-F238E27FC236}">
              <a16:creationId xmlns:a16="http://schemas.microsoft.com/office/drawing/2014/main" id="{1E2E466D-DA24-4459-A250-111992B51AE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42" name="Text Box 91">
          <a:extLst>
            <a:ext uri="{FF2B5EF4-FFF2-40B4-BE49-F238E27FC236}">
              <a16:creationId xmlns:a16="http://schemas.microsoft.com/office/drawing/2014/main" id="{E59A3F6A-710A-4B32-8C58-6C93FB6878D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43" name="Text Box 92">
          <a:extLst>
            <a:ext uri="{FF2B5EF4-FFF2-40B4-BE49-F238E27FC236}">
              <a16:creationId xmlns:a16="http://schemas.microsoft.com/office/drawing/2014/main" id="{57B8F6EF-6B83-4EA0-8D38-3D86FF28A05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44" name="Text Box 93">
          <a:extLst>
            <a:ext uri="{FF2B5EF4-FFF2-40B4-BE49-F238E27FC236}">
              <a16:creationId xmlns:a16="http://schemas.microsoft.com/office/drawing/2014/main" id="{735E09DF-113F-462C-854A-E197412CB70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180972</xdr:rowOff>
    </xdr:to>
    <xdr:sp macro="" textlink="">
      <xdr:nvSpPr>
        <xdr:cNvPr id="145" name="Text Box 94">
          <a:extLst>
            <a:ext uri="{FF2B5EF4-FFF2-40B4-BE49-F238E27FC236}">
              <a16:creationId xmlns:a16="http://schemas.microsoft.com/office/drawing/2014/main" id="{B58A253C-E4D1-4142-9003-891F028544CA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46" name="Text Box 87">
          <a:extLst>
            <a:ext uri="{FF2B5EF4-FFF2-40B4-BE49-F238E27FC236}">
              <a16:creationId xmlns:a16="http://schemas.microsoft.com/office/drawing/2014/main" id="{BB9DEBFC-1DB4-4C42-B9C2-0B4A1FA45C2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47" name="Text Box 88">
          <a:extLst>
            <a:ext uri="{FF2B5EF4-FFF2-40B4-BE49-F238E27FC236}">
              <a16:creationId xmlns:a16="http://schemas.microsoft.com/office/drawing/2014/main" id="{668C7015-CA8D-4A79-914A-230D8763FAD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48" name="Text Box 89">
          <a:extLst>
            <a:ext uri="{FF2B5EF4-FFF2-40B4-BE49-F238E27FC236}">
              <a16:creationId xmlns:a16="http://schemas.microsoft.com/office/drawing/2014/main" id="{0536BF1A-A844-48C6-BFFB-F6D224A2927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49" name="Text Box 90">
          <a:extLst>
            <a:ext uri="{FF2B5EF4-FFF2-40B4-BE49-F238E27FC236}">
              <a16:creationId xmlns:a16="http://schemas.microsoft.com/office/drawing/2014/main" id="{5D026BAE-A2FC-4D11-9B01-D8001F206FD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0" name="Text Box 91">
          <a:extLst>
            <a:ext uri="{FF2B5EF4-FFF2-40B4-BE49-F238E27FC236}">
              <a16:creationId xmlns:a16="http://schemas.microsoft.com/office/drawing/2014/main" id="{5A2C8BCB-B036-4261-BB1A-1F9E6C6164E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1" name="Text Box 92">
          <a:extLst>
            <a:ext uri="{FF2B5EF4-FFF2-40B4-BE49-F238E27FC236}">
              <a16:creationId xmlns:a16="http://schemas.microsoft.com/office/drawing/2014/main" id="{633F3C4E-6CF0-4DFB-BE99-E4CD225907B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2" name="Text Box 93">
          <a:extLst>
            <a:ext uri="{FF2B5EF4-FFF2-40B4-BE49-F238E27FC236}">
              <a16:creationId xmlns:a16="http://schemas.microsoft.com/office/drawing/2014/main" id="{E7468C61-D7CC-45B8-8939-8F1BD0AA042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3" name="Text Box 94">
          <a:extLst>
            <a:ext uri="{FF2B5EF4-FFF2-40B4-BE49-F238E27FC236}">
              <a16:creationId xmlns:a16="http://schemas.microsoft.com/office/drawing/2014/main" id="{3F28D8EB-BB65-45C2-B8C2-637318A7FA5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54" name="Text Box 87">
          <a:extLst>
            <a:ext uri="{FF2B5EF4-FFF2-40B4-BE49-F238E27FC236}">
              <a16:creationId xmlns:a16="http://schemas.microsoft.com/office/drawing/2014/main" id="{8D9000A0-1532-46DC-BF25-ECD3AA117D3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55" name="Text Box 88">
          <a:extLst>
            <a:ext uri="{FF2B5EF4-FFF2-40B4-BE49-F238E27FC236}">
              <a16:creationId xmlns:a16="http://schemas.microsoft.com/office/drawing/2014/main" id="{E97F492D-8CD6-4BA5-A053-5575C68835E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56" name="Text Box 89">
          <a:extLst>
            <a:ext uri="{FF2B5EF4-FFF2-40B4-BE49-F238E27FC236}">
              <a16:creationId xmlns:a16="http://schemas.microsoft.com/office/drawing/2014/main" id="{00CD93B8-59D9-44A1-82A8-2E1C873992A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57" name="Text Box 90">
          <a:extLst>
            <a:ext uri="{FF2B5EF4-FFF2-40B4-BE49-F238E27FC236}">
              <a16:creationId xmlns:a16="http://schemas.microsoft.com/office/drawing/2014/main" id="{6AF66C66-1F58-4AEF-B9F5-542E29543D8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8" name="Text Box 91">
          <a:extLst>
            <a:ext uri="{FF2B5EF4-FFF2-40B4-BE49-F238E27FC236}">
              <a16:creationId xmlns:a16="http://schemas.microsoft.com/office/drawing/2014/main" id="{C38FC382-384B-4AC2-A18D-B74E701CA29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59" name="Text Box 92">
          <a:extLst>
            <a:ext uri="{FF2B5EF4-FFF2-40B4-BE49-F238E27FC236}">
              <a16:creationId xmlns:a16="http://schemas.microsoft.com/office/drawing/2014/main" id="{A7F2AB7D-F39A-4F48-A346-98F7EA96069A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0" name="Text Box 93">
          <a:extLst>
            <a:ext uri="{FF2B5EF4-FFF2-40B4-BE49-F238E27FC236}">
              <a16:creationId xmlns:a16="http://schemas.microsoft.com/office/drawing/2014/main" id="{7F6BF76A-9C37-442C-A161-1CFA0F8EE48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1" name="Text Box 94">
          <a:extLst>
            <a:ext uri="{FF2B5EF4-FFF2-40B4-BE49-F238E27FC236}">
              <a16:creationId xmlns:a16="http://schemas.microsoft.com/office/drawing/2014/main" id="{8367B093-2B09-40C0-B1E0-C125A41ABAF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62" name="Text Box 87">
          <a:extLst>
            <a:ext uri="{FF2B5EF4-FFF2-40B4-BE49-F238E27FC236}">
              <a16:creationId xmlns:a16="http://schemas.microsoft.com/office/drawing/2014/main" id="{B68542F4-F368-474D-ABAE-866ACFEAF9B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63" name="Text Box 88">
          <a:extLst>
            <a:ext uri="{FF2B5EF4-FFF2-40B4-BE49-F238E27FC236}">
              <a16:creationId xmlns:a16="http://schemas.microsoft.com/office/drawing/2014/main" id="{B25D45E4-B192-43E9-959F-33B05B49BE4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64" name="Text Box 89">
          <a:extLst>
            <a:ext uri="{FF2B5EF4-FFF2-40B4-BE49-F238E27FC236}">
              <a16:creationId xmlns:a16="http://schemas.microsoft.com/office/drawing/2014/main" id="{A8F99B45-2EA7-4F6E-AEE0-E97CD47EA75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65" name="Text Box 90">
          <a:extLst>
            <a:ext uri="{FF2B5EF4-FFF2-40B4-BE49-F238E27FC236}">
              <a16:creationId xmlns:a16="http://schemas.microsoft.com/office/drawing/2014/main" id="{39E930CB-0123-4B51-894A-D00519EA6E2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6" name="Text Box 91">
          <a:extLst>
            <a:ext uri="{FF2B5EF4-FFF2-40B4-BE49-F238E27FC236}">
              <a16:creationId xmlns:a16="http://schemas.microsoft.com/office/drawing/2014/main" id="{E6242F79-E06D-48D5-8A90-0F51DC8976E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7" name="Text Box 92">
          <a:extLst>
            <a:ext uri="{FF2B5EF4-FFF2-40B4-BE49-F238E27FC236}">
              <a16:creationId xmlns:a16="http://schemas.microsoft.com/office/drawing/2014/main" id="{ED2C41CE-0DE5-41D2-A5D0-78BD03BE938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8" name="Text Box 93">
          <a:extLst>
            <a:ext uri="{FF2B5EF4-FFF2-40B4-BE49-F238E27FC236}">
              <a16:creationId xmlns:a16="http://schemas.microsoft.com/office/drawing/2014/main" id="{9F456E3D-8EFA-498B-B5EE-D54EEF7AA3C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69" name="Text Box 94">
          <a:extLst>
            <a:ext uri="{FF2B5EF4-FFF2-40B4-BE49-F238E27FC236}">
              <a16:creationId xmlns:a16="http://schemas.microsoft.com/office/drawing/2014/main" id="{CD5A00AC-A57E-4E3B-82FA-889494ABE74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70" name="Text Box 87">
          <a:extLst>
            <a:ext uri="{FF2B5EF4-FFF2-40B4-BE49-F238E27FC236}">
              <a16:creationId xmlns:a16="http://schemas.microsoft.com/office/drawing/2014/main" id="{8D86E4A9-2F80-4F41-A1A0-C7F706D93AC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71" name="Text Box 88">
          <a:extLst>
            <a:ext uri="{FF2B5EF4-FFF2-40B4-BE49-F238E27FC236}">
              <a16:creationId xmlns:a16="http://schemas.microsoft.com/office/drawing/2014/main" id="{1F8AC488-AE6F-4552-8429-956807D85DA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72" name="Text Box 89">
          <a:extLst>
            <a:ext uri="{FF2B5EF4-FFF2-40B4-BE49-F238E27FC236}">
              <a16:creationId xmlns:a16="http://schemas.microsoft.com/office/drawing/2014/main" id="{1C1312EB-8DB5-45B6-8106-A5C0BDC7335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73" name="Text Box 90">
          <a:extLst>
            <a:ext uri="{FF2B5EF4-FFF2-40B4-BE49-F238E27FC236}">
              <a16:creationId xmlns:a16="http://schemas.microsoft.com/office/drawing/2014/main" id="{12FAB071-51F8-42A3-803C-620E679BBC0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74" name="Text Box 91">
          <a:extLst>
            <a:ext uri="{FF2B5EF4-FFF2-40B4-BE49-F238E27FC236}">
              <a16:creationId xmlns:a16="http://schemas.microsoft.com/office/drawing/2014/main" id="{F5E7A44E-D36A-48B6-9FAA-636B55722A2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75" name="Text Box 92">
          <a:extLst>
            <a:ext uri="{FF2B5EF4-FFF2-40B4-BE49-F238E27FC236}">
              <a16:creationId xmlns:a16="http://schemas.microsoft.com/office/drawing/2014/main" id="{61D82D86-A0A3-4716-AD3F-9F8FF79A040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76" name="Text Box 93">
          <a:extLst>
            <a:ext uri="{FF2B5EF4-FFF2-40B4-BE49-F238E27FC236}">
              <a16:creationId xmlns:a16="http://schemas.microsoft.com/office/drawing/2014/main" id="{500E1E9F-4210-42E4-B107-708071B5766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77" name="Text Box 94">
          <a:extLst>
            <a:ext uri="{FF2B5EF4-FFF2-40B4-BE49-F238E27FC236}">
              <a16:creationId xmlns:a16="http://schemas.microsoft.com/office/drawing/2014/main" id="{7AB2771E-8B33-4D00-B100-81ACE305C3D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78" name="Text Box 87">
          <a:extLst>
            <a:ext uri="{FF2B5EF4-FFF2-40B4-BE49-F238E27FC236}">
              <a16:creationId xmlns:a16="http://schemas.microsoft.com/office/drawing/2014/main" id="{F9468CC8-C683-4A31-A352-280B30B62E8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79" name="Text Box 88">
          <a:extLst>
            <a:ext uri="{FF2B5EF4-FFF2-40B4-BE49-F238E27FC236}">
              <a16:creationId xmlns:a16="http://schemas.microsoft.com/office/drawing/2014/main" id="{5B61D0C2-F83D-4EEC-A9E1-1E06C05E88C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0" name="Text Box 89">
          <a:extLst>
            <a:ext uri="{FF2B5EF4-FFF2-40B4-BE49-F238E27FC236}">
              <a16:creationId xmlns:a16="http://schemas.microsoft.com/office/drawing/2014/main" id="{8C75CAC1-D175-4982-858A-24897FB6BE7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1" name="Text Box 90">
          <a:extLst>
            <a:ext uri="{FF2B5EF4-FFF2-40B4-BE49-F238E27FC236}">
              <a16:creationId xmlns:a16="http://schemas.microsoft.com/office/drawing/2014/main" id="{88297B28-0A69-4B6D-8814-CDE1BC2A021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82" name="Text Box 91">
          <a:extLst>
            <a:ext uri="{FF2B5EF4-FFF2-40B4-BE49-F238E27FC236}">
              <a16:creationId xmlns:a16="http://schemas.microsoft.com/office/drawing/2014/main" id="{6CC21442-A6F0-4D14-B00D-7B4D7658F64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83" name="Text Box 92">
          <a:extLst>
            <a:ext uri="{FF2B5EF4-FFF2-40B4-BE49-F238E27FC236}">
              <a16:creationId xmlns:a16="http://schemas.microsoft.com/office/drawing/2014/main" id="{6066AECC-CC17-46EF-A640-6D993A8C25A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84" name="Text Box 93">
          <a:extLst>
            <a:ext uri="{FF2B5EF4-FFF2-40B4-BE49-F238E27FC236}">
              <a16:creationId xmlns:a16="http://schemas.microsoft.com/office/drawing/2014/main" id="{0C7A4DD1-C68A-44D0-B3F0-AD51FE28DAD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85" name="Text Box 94">
          <a:extLst>
            <a:ext uri="{FF2B5EF4-FFF2-40B4-BE49-F238E27FC236}">
              <a16:creationId xmlns:a16="http://schemas.microsoft.com/office/drawing/2014/main" id="{A33BC153-45A2-450C-A580-3D2D5834AEE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6" name="Text Box 87">
          <a:extLst>
            <a:ext uri="{FF2B5EF4-FFF2-40B4-BE49-F238E27FC236}">
              <a16:creationId xmlns:a16="http://schemas.microsoft.com/office/drawing/2014/main" id="{BB7CA30D-077C-412F-8380-23C2199441E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7" name="Text Box 88">
          <a:extLst>
            <a:ext uri="{FF2B5EF4-FFF2-40B4-BE49-F238E27FC236}">
              <a16:creationId xmlns:a16="http://schemas.microsoft.com/office/drawing/2014/main" id="{6E4D2DA9-5204-4348-BCB6-E37CCCE6F6C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8" name="Text Box 89">
          <a:extLst>
            <a:ext uri="{FF2B5EF4-FFF2-40B4-BE49-F238E27FC236}">
              <a16:creationId xmlns:a16="http://schemas.microsoft.com/office/drawing/2014/main" id="{46901E15-60E1-4269-AFC3-CE46C3CC6FF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54</xdr:row>
      <xdr:rowOff>10765</xdr:rowOff>
    </xdr:to>
    <xdr:sp macro="" textlink="">
      <xdr:nvSpPr>
        <xdr:cNvPr id="189" name="Text Box 90">
          <a:extLst>
            <a:ext uri="{FF2B5EF4-FFF2-40B4-BE49-F238E27FC236}">
              <a16:creationId xmlns:a16="http://schemas.microsoft.com/office/drawing/2014/main" id="{3A473BCC-C81E-4B7B-956E-CC935B8EC58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90" name="Text Box 91">
          <a:extLst>
            <a:ext uri="{FF2B5EF4-FFF2-40B4-BE49-F238E27FC236}">
              <a16:creationId xmlns:a16="http://schemas.microsoft.com/office/drawing/2014/main" id="{34DC2C68-1841-4E16-B90A-C157BB95AC8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91" name="Text Box 92">
          <a:extLst>
            <a:ext uri="{FF2B5EF4-FFF2-40B4-BE49-F238E27FC236}">
              <a16:creationId xmlns:a16="http://schemas.microsoft.com/office/drawing/2014/main" id="{19908F81-121C-4A25-85D1-DF3B272322B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92" name="Text Box 93">
          <a:extLst>
            <a:ext uri="{FF2B5EF4-FFF2-40B4-BE49-F238E27FC236}">
              <a16:creationId xmlns:a16="http://schemas.microsoft.com/office/drawing/2014/main" id="{8BD9CA18-CCBA-4B31-A93B-BA52F2C4E8E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54</xdr:row>
      <xdr:rowOff>10765</xdr:rowOff>
    </xdr:to>
    <xdr:sp macro="" textlink="">
      <xdr:nvSpPr>
        <xdr:cNvPr id="193" name="Text Box 94">
          <a:extLst>
            <a:ext uri="{FF2B5EF4-FFF2-40B4-BE49-F238E27FC236}">
              <a16:creationId xmlns:a16="http://schemas.microsoft.com/office/drawing/2014/main" id="{33CDDB26-E867-49C5-BC6E-B1997752B2E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194" name="Text Box 87">
          <a:extLst>
            <a:ext uri="{FF2B5EF4-FFF2-40B4-BE49-F238E27FC236}">
              <a16:creationId xmlns:a16="http://schemas.microsoft.com/office/drawing/2014/main" id="{BE121910-965C-49D1-AAF5-1898C65CC73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195" name="Text Box 88">
          <a:extLst>
            <a:ext uri="{FF2B5EF4-FFF2-40B4-BE49-F238E27FC236}">
              <a16:creationId xmlns:a16="http://schemas.microsoft.com/office/drawing/2014/main" id="{AD020D50-FB9B-4216-AB20-BED0C99F72C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196" name="Text Box 89">
          <a:extLst>
            <a:ext uri="{FF2B5EF4-FFF2-40B4-BE49-F238E27FC236}">
              <a16:creationId xmlns:a16="http://schemas.microsoft.com/office/drawing/2014/main" id="{56F73120-555A-4A53-AD8E-DE6CAFE114C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197" name="Text Box 90">
          <a:extLst>
            <a:ext uri="{FF2B5EF4-FFF2-40B4-BE49-F238E27FC236}">
              <a16:creationId xmlns:a16="http://schemas.microsoft.com/office/drawing/2014/main" id="{C99096C5-6832-4208-B35E-25957D33D7F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198" name="Text Box 91">
          <a:extLst>
            <a:ext uri="{FF2B5EF4-FFF2-40B4-BE49-F238E27FC236}">
              <a16:creationId xmlns:a16="http://schemas.microsoft.com/office/drawing/2014/main" id="{A788255D-4775-4383-8B59-2966B80F2F9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199" name="Text Box 92">
          <a:extLst>
            <a:ext uri="{FF2B5EF4-FFF2-40B4-BE49-F238E27FC236}">
              <a16:creationId xmlns:a16="http://schemas.microsoft.com/office/drawing/2014/main" id="{F2C02B02-B44C-4C5E-AABC-D45C655B72E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00" name="Text Box 93">
          <a:extLst>
            <a:ext uri="{FF2B5EF4-FFF2-40B4-BE49-F238E27FC236}">
              <a16:creationId xmlns:a16="http://schemas.microsoft.com/office/drawing/2014/main" id="{5759FE76-8E7B-43F6-80A1-A3F2ED8E25B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01" name="Text Box 94">
          <a:extLst>
            <a:ext uri="{FF2B5EF4-FFF2-40B4-BE49-F238E27FC236}">
              <a16:creationId xmlns:a16="http://schemas.microsoft.com/office/drawing/2014/main" id="{B12CDA82-90A7-49D0-994C-400842D5814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02" name="Text Box 87">
          <a:extLst>
            <a:ext uri="{FF2B5EF4-FFF2-40B4-BE49-F238E27FC236}">
              <a16:creationId xmlns:a16="http://schemas.microsoft.com/office/drawing/2014/main" id="{4DD3D863-172D-4990-9015-2FA6BC41690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03" name="Text Box 88">
          <a:extLst>
            <a:ext uri="{FF2B5EF4-FFF2-40B4-BE49-F238E27FC236}">
              <a16:creationId xmlns:a16="http://schemas.microsoft.com/office/drawing/2014/main" id="{344768A3-D32E-4E22-A869-378AC00814F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04" name="Text Box 89">
          <a:extLst>
            <a:ext uri="{FF2B5EF4-FFF2-40B4-BE49-F238E27FC236}">
              <a16:creationId xmlns:a16="http://schemas.microsoft.com/office/drawing/2014/main" id="{4DA8734D-D0A8-43A1-B7C0-90F55A64F4C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05" name="Text Box 90">
          <a:extLst>
            <a:ext uri="{FF2B5EF4-FFF2-40B4-BE49-F238E27FC236}">
              <a16:creationId xmlns:a16="http://schemas.microsoft.com/office/drawing/2014/main" id="{5ABFD856-B842-4A1E-9F86-DC55F54D99B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06" name="Text Box 91">
          <a:extLst>
            <a:ext uri="{FF2B5EF4-FFF2-40B4-BE49-F238E27FC236}">
              <a16:creationId xmlns:a16="http://schemas.microsoft.com/office/drawing/2014/main" id="{B58CC367-27BB-4851-BC27-0B23CEA23C9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07" name="Text Box 92">
          <a:extLst>
            <a:ext uri="{FF2B5EF4-FFF2-40B4-BE49-F238E27FC236}">
              <a16:creationId xmlns:a16="http://schemas.microsoft.com/office/drawing/2014/main" id="{4D8C3641-A6FB-4870-B685-AF3404D27C6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08" name="Text Box 93">
          <a:extLst>
            <a:ext uri="{FF2B5EF4-FFF2-40B4-BE49-F238E27FC236}">
              <a16:creationId xmlns:a16="http://schemas.microsoft.com/office/drawing/2014/main" id="{5EC193AB-27D5-4B93-B9AB-75F747C10BB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09" name="Text Box 94">
          <a:extLst>
            <a:ext uri="{FF2B5EF4-FFF2-40B4-BE49-F238E27FC236}">
              <a16:creationId xmlns:a16="http://schemas.microsoft.com/office/drawing/2014/main" id="{E5D6A0F4-3125-4227-8EDE-C37C12BD5F8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10" name="Text Box 87">
          <a:extLst>
            <a:ext uri="{FF2B5EF4-FFF2-40B4-BE49-F238E27FC236}">
              <a16:creationId xmlns:a16="http://schemas.microsoft.com/office/drawing/2014/main" id="{F4265281-FEF2-43A9-AF70-2D07A6803EF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11" name="Text Box 88">
          <a:extLst>
            <a:ext uri="{FF2B5EF4-FFF2-40B4-BE49-F238E27FC236}">
              <a16:creationId xmlns:a16="http://schemas.microsoft.com/office/drawing/2014/main" id="{B4848B6E-DF06-4357-A37D-C115D51D3C6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12" name="Text Box 89">
          <a:extLst>
            <a:ext uri="{FF2B5EF4-FFF2-40B4-BE49-F238E27FC236}">
              <a16:creationId xmlns:a16="http://schemas.microsoft.com/office/drawing/2014/main" id="{D823DA88-48C5-4055-9F7D-35B47C60C39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13" name="Text Box 90">
          <a:extLst>
            <a:ext uri="{FF2B5EF4-FFF2-40B4-BE49-F238E27FC236}">
              <a16:creationId xmlns:a16="http://schemas.microsoft.com/office/drawing/2014/main" id="{3BB7A09C-796B-4F8D-9EAC-83E190A02A9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14" name="Text Box 91">
          <a:extLst>
            <a:ext uri="{FF2B5EF4-FFF2-40B4-BE49-F238E27FC236}">
              <a16:creationId xmlns:a16="http://schemas.microsoft.com/office/drawing/2014/main" id="{7D36D090-2F47-4A1F-A3AB-25F62CFFAD5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15" name="Text Box 92">
          <a:extLst>
            <a:ext uri="{FF2B5EF4-FFF2-40B4-BE49-F238E27FC236}">
              <a16:creationId xmlns:a16="http://schemas.microsoft.com/office/drawing/2014/main" id="{D7CF55D5-A21A-46A6-80E6-6C7D642E734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16" name="Text Box 93">
          <a:extLst>
            <a:ext uri="{FF2B5EF4-FFF2-40B4-BE49-F238E27FC236}">
              <a16:creationId xmlns:a16="http://schemas.microsoft.com/office/drawing/2014/main" id="{9231B322-3493-4127-A27A-3E751E29BDB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17" name="Text Box 94">
          <a:extLst>
            <a:ext uri="{FF2B5EF4-FFF2-40B4-BE49-F238E27FC236}">
              <a16:creationId xmlns:a16="http://schemas.microsoft.com/office/drawing/2014/main" id="{42E87C47-4066-41DC-AB91-2C9EF4A8D13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18" name="Text Box 87">
          <a:extLst>
            <a:ext uri="{FF2B5EF4-FFF2-40B4-BE49-F238E27FC236}">
              <a16:creationId xmlns:a16="http://schemas.microsoft.com/office/drawing/2014/main" id="{7028B371-C46D-4D84-8DA6-E59656F32A8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19" name="Text Box 88">
          <a:extLst>
            <a:ext uri="{FF2B5EF4-FFF2-40B4-BE49-F238E27FC236}">
              <a16:creationId xmlns:a16="http://schemas.microsoft.com/office/drawing/2014/main" id="{51AA01E2-E4A1-4963-BC50-A859A0BDF41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20" name="Text Box 89">
          <a:extLst>
            <a:ext uri="{FF2B5EF4-FFF2-40B4-BE49-F238E27FC236}">
              <a16:creationId xmlns:a16="http://schemas.microsoft.com/office/drawing/2014/main" id="{EE8568B9-678B-48D3-86AC-24C00AF5B12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21" name="Text Box 90">
          <a:extLst>
            <a:ext uri="{FF2B5EF4-FFF2-40B4-BE49-F238E27FC236}">
              <a16:creationId xmlns:a16="http://schemas.microsoft.com/office/drawing/2014/main" id="{1877F293-797B-4424-8FC9-A97F838FADF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22" name="Text Box 91">
          <a:extLst>
            <a:ext uri="{FF2B5EF4-FFF2-40B4-BE49-F238E27FC236}">
              <a16:creationId xmlns:a16="http://schemas.microsoft.com/office/drawing/2014/main" id="{04F829BB-7301-477B-9198-CF378F107DE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23" name="Text Box 92">
          <a:extLst>
            <a:ext uri="{FF2B5EF4-FFF2-40B4-BE49-F238E27FC236}">
              <a16:creationId xmlns:a16="http://schemas.microsoft.com/office/drawing/2014/main" id="{6AC0FAA0-9BA1-4C0A-9E10-12891405FFC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24" name="Text Box 93">
          <a:extLst>
            <a:ext uri="{FF2B5EF4-FFF2-40B4-BE49-F238E27FC236}">
              <a16:creationId xmlns:a16="http://schemas.microsoft.com/office/drawing/2014/main" id="{E46D008A-4CC7-4B55-A265-CBB7F57B850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25" name="Text Box 94">
          <a:extLst>
            <a:ext uri="{FF2B5EF4-FFF2-40B4-BE49-F238E27FC236}">
              <a16:creationId xmlns:a16="http://schemas.microsoft.com/office/drawing/2014/main" id="{516DB6BA-271E-4BB5-82FC-3327597DF5B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26" name="Text Box 87">
          <a:extLst>
            <a:ext uri="{FF2B5EF4-FFF2-40B4-BE49-F238E27FC236}">
              <a16:creationId xmlns:a16="http://schemas.microsoft.com/office/drawing/2014/main" id="{6EC713D0-0A4D-48E0-A2A3-D1716B94625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27" name="Text Box 88">
          <a:extLst>
            <a:ext uri="{FF2B5EF4-FFF2-40B4-BE49-F238E27FC236}">
              <a16:creationId xmlns:a16="http://schemas.microsoft.com/office/drawing/2014/main" id="{48828765-324A-48F1-B2F0-73E712BE4F1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28" name="Text Box 89">
          <a:extLst>
            <a:ext uri="{FF2B5EF4-FFF2-40B4-BE49-F238E27FC236}">
              <a16:creationId xmlns:a16="http://schemas.microsoft.com/office/drawing/2014/main" id="{73B418CD-8CCE-4F0C-869B-F4D161493BD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29" name="Text Box 90">
          <a:extLst>
            <a:ext uri="{FF2B5EF4-FFF2-40B4-BE49-F238E27FC236}">
              <a16:creationId xmlns:a16="http://schemas.microsoft.com/office/drawing/2014/main" id="{4AF5819E-A8A3-401E-A1DA-BAE025BE9FC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30" name="Text Box 91">
          <a:extLst>
            <a:ext uri="{FF2B5EF4-FFF2-40B4-BE49-F238E27FC236}">
              <a16:creationId xmlns:a16="http://schemas.microsoft.com/office/drawing/2014/main" id="{5B6543DD-8620-4769-BBD2-0064CEE1BD5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31" name="Text Box 92">
          <a:extLst>
            <a:ext uri="{FF2B5EF4-FFF2-40B4-BE49-F238E27FC236}">
              <a16:creationId xmlns:a16="http://schemas.microsoft.com/office/drawing/2014/main" id="{EFF7B06D-F144-49FC-88E5-110FB7E3C56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32" name="Text Box 93">
          <a:extLst>
            <a:ext uri="{FF2B5EF4-FFF2-40B4-BE49-F238E27FC236}">
              <a16:creationId xmlns:a16="http://schemas.microsoft.com/office/drawing/2014/main" id="{16F88B70-A847-4D5C-9BC7-9B9B73F1B7D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33" name="Text Box 94">
          <a:extLst>
            <a:ext uri="{FF2B5EF4-FFF2-40B4-BE49-F238E27FC236}">
              <a16:creationId xmlns:a16="http://schemas.microsoft.com/office/drawing/2014/main" id="{281CD409-45F7-4B90-91D6-FEF59F8BDEF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34" name="Text Box 87">
          <a:extLst>
            <a:ext uri="{FF2B5EF4-FFF2-40B4-BE49-F238E27FC236}">
              <a16:creationId xmlns:a16="http://schemas.microsoft.com/office/drawing/2014/main" id="{0F53BF43-8CB0-4EDA-A347-DB33BF819B1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35" name="Text Box 88">
          <a:extLst>
            <a:ext uri="{FF2B5EF4-FFF2-40B4-BE49-F238E27FC236}">
              <a16:creationId xmlns:a16="http://schemas.microsoft.com/office/drawing/2014/main" id="{02501955-FC36-4429-A12A-EEAB52B9217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36" name="Text Box 89">
          <a:extLst>
            <a:ext uri="{FF2B5EF4-FFF2-40B4-BE49-F238E27FC236}">
              <a16:creationId xmlns:a16="http://schemas.microsoft.com/office/drawing/2014/main" id="{A31B8C6B-3137-4EA4-A2D5-BAB4C1DA22E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37" name="Text Box 90">
          <a:extLst>
            <a:ext uri="{FF2B5EF4-FFF2-40B4-BE49-F238E27FC236}">
              <a16:creationId xmlns:a16="http://schemas.microsoft.com/office/drawing/2014/main" id="{BAB832FF-745D-4792-AB8C-8EB3318B576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38" name="Text Box 91">
          <a:extLst>
            <a:ext uri="{FF2B5EF4-FFF2-40B4-BE49-F238E27FC236}">
              <a16:creationId xmlns:a16="http://schemas.microsoft.com/office/drawing/2014/main" id="{7CB3383B-4125-49D0-B01F-7A9D08A7EE5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39" name="Text Box 92">
          <a:extLst>
            <a:ext uri="{FF2B5EF4-FFF2-40B4-BE49-F238E27FC236}">
              <a16:creationId xmlns:a16="http://schemas.microsoft.com/office/drawing/2014/main" id="{D2D0AE43-4AED-4186-8EC6-DFF4D987541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40" name="Text Box 93">
          <a:extLst>
            <a:ext uri="{FF2B5EF4-FFF2-40B4-BE49-F238E27FC236}">
              <a16:creationId xmlns:a16="http://schemas.microsoft.com/office/drawing/2014/main" id="{08057D6E-7970-43EF-8C48-94B83740240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41" name="Text Box 94">
          <a:extLst>
            <a:ext uri="{FF2B5EF4-FFF2-40B4-BE49-F238E27FC236}">
              <a16:creationId xmlns:a16="http://schemas.microsoft.com/office/drawing/2014/main" id="{978080C1-E973-442C-9172-7B98E5D6EE1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42" name="Text Box 87">
          <a:extLst>
            <a:ext uri="{FF2B5EF4-FFF2-40B4-BE49-F238E27FC236}">
              <a16:creationId xmlns:a16="http://schemas.microsoft.com/office/drawing/2014/main" id="{8BE58C39-62DC-4EC2-B09F-C0C0B647788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43" name="Text Box 88">
          <a:extLst>
            <a:ext uri="{FF2B5EF4-FFF2-40B4-BE49-F238E27FC236}">
              <a16:creationId xmlns:a16="http://schemas.microsoft.com/office/drawing/2014/main" id="{363F6EB8-BEC9-4986-AC2A-0A942B59EFF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44" name="Text Box 89">
          <a:extLst>
            <a:ext uri="{FF2B5EF4-FFF2-40B4-BE49-F238E27FC236}">
              <a16:creationId xmlns:a16="http://schemas.microsoft.com/office/drawing/2014/main" id="{2D1827ED-B967-49BE-B564-863E7E7207D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45" name="Text Box 90">
          <a:extLst>
            <a:ext uri="{FF2B5EF4-FFF2-40B4-BE49-F238E27FC236}">
              <a16:creationId xmlns:a16="http://schemas.microsoft.com/office/drawing/2014/main" id="{BA8A8D23-CEB1-4D67-98EB-1D86A06513E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46" name="Text Box 91">
          <a:extLst>
            <a:ext uri="{FF2B5EF4-FFF2-40B4-BE49-F238E27FC236}">
              <a16:creationId xmlns:a16="http://schemas.microsoft.com/office/drawing/2014/main" id="{33CD76B1-A35C-42A1-A539-A7CBFAADB29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47" name="Text Box 92">
          <a:extLst>
            <a:ext uri="{FF2B5EF4-FFF2-40B4-BE49-F238E27FC236}">
              <a16:creationId xmlns:a16="http://schemas.microsoft.com/office/drawing/2014/main" id="{36BC4449-F45D-4FAB-802D-4E9E6331BA7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48" name="Text Box 93">
          <a:extLst>
            <a:ext uri="{FF2B5EF4-FFF2-40B4-BE49-F238E27FC236}">
              <a16:creationId xmlns:a16="http://schemas.microsoft.com/office/drawing/2014/main" id="{CC972F66-784F-414A-80E3-1234A65B9AB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49" name="Text Box 94">
          <a:extLst>
            <a:ext uri="{FF2B5EF4-FFF2-40B4-BE49-F238E27FC236}">
              <a16:creationId xmlns:a16="http://schemas.microsoft.com/office/drawing/2014/main" id="{8EEFEA54-8653-46C5-80F7-86E9C0E3307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50" name="Text Box 87">
          <a:extLst>
            <a:ext uri="{FF2B5EF4-FFF2-40B4-BE49-F238E27FC236}">
              <a16:creationId xmlns:a16="http://schemas.microsoft.com/office/drawing/2014/main" id="{225C7542-3653-4F0C-AD7E-8096DD02F39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51" name="Text Box 88">
          <a:extLst>
            <a:ext uri="{FF2B5EF4-FFF2-40B4-BE49-F238E27FC236}">
              <a16:creationId xmlns:a16="http://schemas.microsoft.com/office/drawing/2014/main" id="{7960F438-6E10-4F3B-B0AC-4BF182EFCB7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71E786E3-F2CF-450D-983F-3C49D7FB159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53" name="Text Box 90">
          <a:extLst>
            <a:ext uri="{FF2B5EF4-FFF2-40B4-BE49-F238E27FC236}">
              <a16:creationId xmlns:a16="http://schemas.microsoft.com/office/drawing/2014/main" id="{ABA0672D-93B8-4555-824E-E21AE52D35D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54" name="Text Box 91">
          <a:extLst>
            <a:ext uri="{FF2B5EF4-FFF2-40B4-BE49-F238E27FC236}">
              <a16:creationId xmlns:a16="http://schemas.microsoft.com/office/drawing/2014/main" id="{97B314BA-AA4B-4605-BC34-AEAE4463EC4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55" name="Text Box 92">
          <a:extLst>
            <a:ext uri="{FF2B5EF4-FFF2-40B4-BE49-F238E27FC236}">
              <a16:creationId xmlns:a16="http://schemas.microsoft.com/office/drawing/2014/main" id="{CC7CB3C0-1BBF-4E66-A0EC-469B9F540F1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56" name="Text Box 93">
          <a:extLst>
            <a:ext uri="{FF2B5EF4-FFF2-40B4-BE49-F238E27FC236}">
              <a16:creationId xmlns:a16="http://schemas.microsoft.com/office/drawing/2014/main" id="{3ECEF80C-2D69-4AA9-9340-1EC86BC91AB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57" name="Text Box 94">
          <a:extLst>
            <a:ext uri="{FF2B5EF4-FFF2-40B4-BE49-F238E27FC236}">
              <a16:creationId xmlns:a16="http://schemas.microsoft.com/office/drawing/2014/main" id="{E0A8B107-BCE8-48BE-A27A-A386DDD4EDE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58" name="Text Box 87">
          <a:extLst>
            <a:ext uri="{FF2B5EF4-FFF2-40B4-BE49-F238E27FC236}">
              <a16:creationId xmlns:a16="http://schemas.microsoft.com/office/drawing/2014/main" id="{73895EC6-1248-45D4-A275-A5A5C7F8B88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59" name="Text Box 88">
          <a:extLst>
            <a:ext uri="{FF2B5EF4-FFF2-40B4-BE49-F238E27FC236}">
              <a16:creationId xmlns:a16="http://schemas.microsoft.com/office/drawing/2014/main" id="{39EA25B2-1A96-4AF2-AC03-D7D38DC491A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60" name="Text Box 89">
          <a:extLst>
            <a:ext uri="{FF2B5EF4-FFF2-40B4-BE49-F238E27FC236}">
              <a16:creationId xmlns:a16="http://schemas.microsoft.com/office/drawing/2014/main" id="{63A21FAB-CA9D-4F85-80AA-3B34A6E266F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61" name="Text Box 90">
          <a:extLst>
            <a:ext uri="{FF2B5EF4-FFF2-40B4-BE49-F238E27FC236}">
              <a16:creationId xmlns:a16="http://schemas.microsoft.com/office/drawing/2014/main" id="{080C1BD2-829E-41FB-AE46-4A59D9C0423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62" name="Text Box 91">
          <a:extLst>
            <a:ext uri="{FF2B5EF4-FFF2-40B4-BE49-F238E27FC236}">
              <a16:creationId xmlns:a16="http://schemas.microsoft.com/office/drawing/2014/main" id="{478DD7F4-59BA-4825-B9D5-E4B97D52CB6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63" name="Text Box 92">
          <a:extLst>
            <a:ext uri="{FF2B5EF4-FFF2-40B4-BE49-F238E27FC236}">
              <a16:creationId xmlns:a16="http://schemas.microsoft.com/office/drawing/2014/main" id="{93AA30FA-8ABC-4750-90F6-5B05588E57B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64" name="Text Box 93">
          <a:extLst>
            <a:ext uri="{FF2B5EF4-FFF2-40B4-BE49-F238E27FC236}">
              <a16:creationId xmlns:a16="http://schemas.microsoft.com/office/drawing/2014/main" id="{B6F02F2F-84F3-4C9C-9752-4449B845670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65" name="Text Box 94">
          <a:extLst>
            <a:ext uri="{FF2B5EF4-FFF2-40B4-BE49-F238E27FC236}">
              <a16:creationId xmlns:a16="http://schemas.microsoft.com/office/drawing/2014/main" id="{ECFEDBCF-B8EB-4C45-A472-3EDF3E62D7A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0CDC1E08-2335-474A-85CB-D92B7C199C3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0D568AD6-A6DD-4A04-B67F-2419ADD19E4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55292FD2-4C15-4F9D-8C09-FEF04C44F5C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767F2194-4FF6-406C-AE24-8FF8627A6C8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BB341503-D23F-46F5-8F88-B57BC724107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6572A8D1-E856-410D-B8DF-4A25E9FEB99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68DCBFFF-D55A-4D72-8788-F77F6C04DA2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694A26E4-0B67-4BBC-8334-74C7CD22372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687F85CE-B7E1-4B45-A410-48869AE0632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D422A00D-DA01-4A71-B6D6-8C71DD77DBD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AA73F09-93A2-40A7-AD8D-358F811F270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0C2D5597-943B-4F04-BF47-709007BDF47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6D088BEB-641A-44D1-A1D6-7D8D6CDA689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D085A47B-3197-4413-8AB6-BE280135D46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D1528125-148E-475A-BACD-D1FAEF71E0B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3D860D3B-CBF6-4288-9135-FA768ABACF2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82" name="Text Box 87">
          <a:extLst>
            <a:ext uri="{FF2B5EF4-FFF2-40B4-BE49-F238E27FC236}">
              <a16:creationId xmlns:a16="http://schemas.microsoft.com/office/drawing/2014/main" id="{0EC2059F-F2D1-491C-8BBD-5B15C89F422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83" name="Text Box 88">
          <a:extLst>
            <a:ext uri="{FF2B5EF4-FFF2-40B4-BE49-F238E27FC236}">
              <a16:creationId xmlns:a16="http://schemas.microsoft.com/office/drawing/2014/main" id="{A2B7FFA7-AD16-410E-8E9B-6A598537AAE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84" name="Text Box 89">
          <a:extLst>
            <a:ext uri="{FF2B5EF4-FFF2-40B4-BE49-F238E27FC236}">
              <a16:creationId xmlns:a16="http://schemas.microsoft.com/office/drawing/2014/main" id="{807F290D-AD90-4D86-AD94-053C8576801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85" name="Text Box 90">
          <a:extLst>
            <a:ext uri="{FF2B5EF4-FFF2-40B4-BE49-F238E27FC236}">
              <a16:creationId xmlns:a16="http://schemas.microsoft.com/office/drawing/2014/main" id="{9CA2E092-4765-418B-94DF-F3F6BEAE4D2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86" name="Text Box 91">
          <a:extLst>
            <a:ext uri="{FF2B5EF4-FFF2-40B4-BE49-F238E27FC236}">
              <a16:creationId xmlns:a16="http://schemas.microsoft.com/office/drawing/2014/main" id="{0F5B69C3-CA4A-4468-AE7D-152991F336E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87" name="Text Box 92">
          <a:extLst>
            <a:ext uri="{FF2B5EF4-FFF2-40B4-BE49-F238E27FC236}">
              <a16:creationId xmlns:a16="http://schemas.microsoft.com/office/drawing/2014/main" id="{8A647585-A988-44CE-89EF-6AAC4C7181E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88" name="Text Box 93">
          <a:extLst>
            <a:ext uri="{FF2B5EF4-FFF2-40B4-BE49-F238E27FC236}">
              <a16:creationId xmlns:a16="http://schemas.microsoft.com/office/drawing/2014/main" id="{D6EBD5D2-1484-48A1-B79B-EBF99BBBD18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89" name="Text Box 94">
          <a:extLst>
            <a:ext uri="{FF2B5EF4-FFF2-40B4-BE49-F238E27FC236}">
              <a16:creationId xmlns:a16="http://schemas.microsoft.com/office/drawing/2014/main" id="{DA6ECAFD-932E-4554-B788-16FEA6275F3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90" name="Text Box 87">
          <a:extLst>
            <a:ext uri="{FF2B5EF4-FFF2-40B4-BE49-F238E27FC236}">
              <a16:creationId xmlns:a16="http://schemas.microsoft.com/office/drawing/2014/main" id="{6C3EC854-E2DE-4A63-8972-EEAB07FB933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91" name="Text Box 88">
          <a:extLst>
            <a:ext uri="{FF2B5EF4-FFF2-40B4-BE49-F238E27FC236}">
              <a16:creationId xmlns:a16="http://schemas.microsoft.com/office/drawing/2014/main" id="{2DE16A5A-EC95-4A51-AF4C-03338BBA95D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92" name="Text Box 89">
          <a:extLst>
            <a:ext uri="{FF2B5EF4-FFF2-40B4-BE49-F238E27FC236}">
              <a16:creationId xmlns:a16="http://schemas.microsoft.com/office/drawing/2014/main" id="{62355341-2432-4C08-B789-FC456335C90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93" name="Text Box 90">
          <a:extLst>
            <a:ext uri="{FF2B5EF4-FFF2-40B4-BE49-F238E27FC236}">
              <a16:creationId xmlns:a16="http://schemas.microsoft.com/office/drawing/2014/main" id="{66D63209-2CF0-4224-93C4-F7E5AC13F54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94" name="Text Box 91">
          <a:extLst>
            <a:ext uri="{FF2B5EF4-FFF2-40B4-BE49-F238E27FC236}">
              <a16:creationId xmlns:a16="http://schemas.microsoft.com/office/drawing/2014/main" id="{D409433D-11B4-43BE-B93E-A6AFFB63D98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95" name="Text Box 92">
          <a:extLst>
            <a:ext uri="{FF2B5EF4-FFF2-40B4-BE49-F238E27FC236}">
              <a16:creationId xmlns:a16="http://schemas.microsoft.com/office/drawing/2014/main" id="{83FCF483-2F5F-4A14-835C-F909B69F1B5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96" name="Text Box 93">
          <a:extLst>
            <a:ext uri="{FF2B5EF4-FFF2-40B4-BE49-F238E27FC236}">
              <a16:creationId xmlns:a16="http://schemas.microsoft.com/office/drawing/2014/main" id="{3215CEA3-639D-4692-955A-B74F1562B35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297" name="Text Box 94">
          <a:extLst>
            <a:ext uri="{FF2B5EF4-FFF2-40B4-BE49-F238E27FC236}">
              <a16:creationId xmlns:a16="http://schemas.microsoft.com/office/drawing/2014/main" id="{1508F522-7D7C-4A2A-865E-F80C88F868C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98" name="Text Box 87">
          <a:extLst>
            <a:ext uri="{FF2B5EF4-FFF2-40B4-BE49-F238E27FC236}">
              <a16:creationId xmlns:a16="http://schemas.microsoft.com/office/drawing/2014/main" id="{B60493DC-A26F-47D9-B4BA-F6F0D8DCFE4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299" name="Text Box 88">
          <a:extLst>
            <a:ext uri="{FF2B5EF4-FFF2-40B4-BE49-F238E27FC236}">
              <a16:creationId xmlns:a16="http://schemas.microsoft.com/office/drawing/2014/main" id="{4D367202-9BEE-4596-9C01-FC033B70A5E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00" name="Text Box 89">
          <a:extLst>
            <a:ext uri="{FF2B5EF4-FFF2-40B4-BE49-F238E27FC236}">
              <a16:creationId xmlns:a16="http://schemas.microsoft.com/office/drawing/2014/main" id="{A48927DD-15EE-4BC4-B71C-E02D8F1DEC83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01" name="Text Box 90">
          <a:extLst>
            <a:ext uri="{FF2B5EF4-FFF2-40B4-BE49-F238E27FC236}">
              <a16:creationId xmlns:a16="http://schemas.microsoft.com/office/drawing/2014/main" id="{130FDD65-A33C-4E06-A2D4-8DE43383D07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02" name="Text Box 91">
          <a:extLst>
            <a:ext uri="{FF2B5EF4-FFF2-40B4-BE49-F238E27FC236}">
              <a16:creationId xmlns:a16="http://schemas.microsoft.com/office/drawing/2014/main" id="{7AEC6C29-FB5E-43CC-A741-1E994706DBD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03" name="Text Box 92">
          <a:extLst>
            <a:ext uri="{FF2B5EF4-FFF2-40B4-BE49-F238E27FC236}">
              <a16:creationId xmlns:a16="http://schemas.microsoft.com/office/drawing/2014/main" id="{1439F314-7C3E-4B8E-9FB4-7D9E2A68254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04" name="Text Box 93">
          <a:extLst>
            <a:ext uri="{FF2B5EF4-FFF2-40B4-BE49-F238E27FC236}">
              <a16:creationId xmlns:a16="http://schemas.microsoft.com/office/drawing/2014/main" id="{098125CF-2B59-41CA-BDC6-B7ABA9CF877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05" name="Text Box 94">
          <a:extLst>
            <a:ext uri="{FF2B5EF4-FFF2-40B4-BE49-F238E27FC236}">
              <a16:creationId xmlns:a16="http://schemas.microsoft.com/office/drawing/2014/main" id="{34D8239F-3890-455B-8F70-4F77D15F317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06" name="Text Box 87">
          <a:extLst>
            <a:ext uri="{FF2B5EF4-FFF2-40B4-BE49-F238E27FC236}">
              <a16:creationId xmlns:a16="http://schemas.microsoft.com/office/drawing/2014/main" id="{F5D88D18-15A9-4DF3-B731-FB4663B13CC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07" name="Text Box 88">
          <a:extLst>
            <a:ext uri="{FF2B5EF4-FFF2-40B4-BE49-F238E27FC236}">
              <a16:creationId xmlns:a16="http://schemas.microsoft.com/office/drawing/2014/main" id="{786B3D43-F221-4B6B-8FF2-BC50A929959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08" name="Text Box 89">
          <a:extLst>
            <a:ext uri="{FF2B5EF4-FFF2-40B4-BE49-F238E27FC236}">
              <a16:creationId xmlns:a16="http://schemas.microsoft.com/office/drawing/2014/main" id="{685E3FB5-414E-4DD1-AA11-2E392866B09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09" name="Text Box 90">
          <a:extLst>
            <a:ext uri="{FF2B5EF4-FFF2-40B4-BE49-F238E27FC236}">
              <a16:creationId xmlns:a16="http://schemas.microsoft.com/office/drawing/2014/main" id="{1EBEB2DE-A57F-41A3-8377-40356E00AFB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10" name="Text Box 91">
          <a:extLst>
            <a:ext uri="{FF2B5EF4-FFF2-40B4-BE49-F238E27FC236}">
              <a16:creationId xmlns:a16="http://schemas.microsoft.com/office/drawing/2014/main" id="{17AC5A8C-F4FE-4107-BC61-CAE992F2EFB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11" name="Text Box 92">
          <a:extLst>
            <a:ext uri="{FF2B5EF4-FFF2-40B4-BE49-F238E27FC236}">
              <a16:creationId xmlns:a16="http://schemas.microsoft.com/office/drawing/2014/main" id="{4FF9D195-DD85-4F85-AD25-4CA99F1D511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12" name="Text Box 93">
          <a:extLst>
            <a:ext uri="{FF2B5EF4-FFF2-40B4-BE49-F238E27FC236}">
              <a16:creationId xmlns:a16="http://schemas.microsoft.com/office/drawing/2014/main" id="{8EAFD9FD-4900-471F-9784-37B74D1E8F0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13" name="Text Box 94">
          <a:extLst>
            <a:ext uri="{FF2B5EF4-FFF2-40B4-BE49-F238E27FC236}">
              <a16:creationId xmlns:a16="http://schemas.microsoft.com/office/drawing/2014/main" id="{B2B2EEDC-43AF-465C-A6BB-6864C560B982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14" name="Text Box 87">
          <a:extLst>
            <a:ext uri="{FF2B5EF4-FFF2-40B4-BE49-F238E27FC236}">
              <a16:creationId xmlns:a16="http://schemas.microsoft.com/office/drawing/2014/main" id="{FC970BE3-4111-4C5F-A041-8383908D1A5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15" name="Text Box 88">
          <a:extLst>
            <a:ext uri="{FF2B5EF4-FFF2-40B4-BE49-F238E27FC236}">
              <a16:creationId xmlns:a16="http://schemas.microsoft.com/office/drawing/2014/main" id="{2DFEF594-065A-4A89-A59F-371320B7C7C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16" name="Text Box 89">
          <a:extLst>
            <a:ext uri="{FF2B5EF4-FFF2-40B4-BE49-F238E27FC236}">
              <a16:creationId xmlns:a16="http://schemas.microsoft.com/office/drawing/2014/main" id="{919A3930-FF76-4789-81C8-6D3BF29AE34F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17" name="Text Box 90">
          <a:extLst>
            <a:ext uri="{FF2B5EF4-FFF2-40B4-BE49-F238E27FC236}">
              <a16:creationId xmlns:a16="http://schemas.microsoft.com/office/drawing/2014/main" id="{82F028F6-74D3-4F4E-978B-F1249F0F4A9E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18" name="Text Box 91">
          <a:extLst>
            <a:ext uri="{FF2B5EF4-FFF2-40B4-BE49-F238E27FC236}">
              <a16:creationId xmlns:a16="http://schemas.microsoft.com/office/drawing/2014/main" id="{CDB218C6-15B0-44AD-8A85-CCB40C5F5C2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19" name="Text Box 92">
          <a:extLst>
            <a:ext uri="{FF2B5EF4-FFF2-40B4-BE49-F238E27FC236}">
              <a16:creationId xmlns:a16="http://schemas.microsoft.com/office/drawing/2014/main" id="{A63F0794-60F4-43AB-A1A8-E12980D2E246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20" name="Text Box 93">
          <a:extLst>
            <a:ext uri="{FF2B5EF4-FFF2-40B4-BE49-F238E27FC236}">
              <a16:creationId xmlns:a16="http://schemas.microsoft.com/office/drawing/2014/main" id="{4A2C53C2-0527-43EF-9664-E5DE4D9CFAC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21" name="Text Box 94">
          <a:extLst>
            <a:ext uri="{FF2B5EF4-FFF2-40B4-BE49-F238E27FC236}">
              <a16:creationId xmlns:a16="http://schemas.microsoft.com/office/drawing/2014/main" id="{BBA95B1D-CB2A-40FB-9DB5-B01E709F656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22" name="Text Box 87">
          <a:extLst>
            <a:ext uri="{FF2B5EF4-FFF2-40B4-BE49-F238E27FC236}">
              <a16:creationId xmlns:a16="http://schemas.microsoft.com/office/drawing/2014/main" id="{011B453F-1323-48B1-87C5-0DD646E0647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23" name="Text Box 88">
          <a:extLst>
            <a:ext uri="{FF2B5EF4-FFF2-40B4-BE49-F238E27FC236}">
              <a16:creationId xmlns:a16="http://schemas.microsoft.com/office/drawing/2014/main" id="{7531A21F-B8EE-42A7-A042-4CE0D11D5C8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24" name="Text Box 89">
          <a:extLst>
            <a:ext uri="{FF2B5EF4-FFF2-40B4-BE49-F238E27FC236}">
              <a16:creationId xmlns:a16="http://schemas.microsoft.com/office/drawing/2014/main" id="{A0896730-340E-480C-AF6D-E1E9769DE9D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25" name="Text Box 90">
          <a:extLst>
            <a:ext uri="{FF2B5EF4-FFF2-40B4-BE49-F238E27FC236}">
              <a16:creationId xmlns:a16="http://schemas.microsoft.com/office/drawing/2014/main" id="{786B8926-5021-4916-B30D-44DC5D9B8DF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26" name="Text Box 91">
          <a:extLst>
            <a:ext uri="{FF2B5EF4-FFF2-40B4-BE49-F238E27FC236}">
              <a16:creationId xmlns:a16="http://schemas.microsoft.com/office/drawing/2014/main" id="{49A69666-58A1-4373-A52F-746DFE11BB8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27" name="Text Box 92">
          <a:extLst>
            <a:ext uri="{FF2B5EF4-FFF2-40B4-BE49-F238E27FC236}">
              <a16:creationId xmlns:a16="http://schemas.microsoft.com/office/drawing/2014/main" id="{1699805C-64BF-4173-91AD-3C5A332DA98A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28" name="Text Box 93">
          <a:extLst>
            <a:ext uri="{FF2B5EF4-FFF2-40B4-BE49-F238E27FC236}">
              <a16:creationId xmlns:a16="http://schemas.microsoft.com/office/drawing/2014/main" id="{971B7AE7-EC00-4370-BC6B-7DBCDECC1D7C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29" name="Text Box 94">
          <a:extLst>
            <a:ext uri="{FF2B5EF4-FFF2-40B4-BE49-F238E27FC236}">
              <a16:creationId xmlns:a16="http://schemas.microsoft.com/office/drawing/2014/main" id="{C77A7E7C-CD3C-41DD-B740-14181B6D5B2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30" name="Text Box 87">
          <a:extLst>
            <a:ext uri="{FF2B5EF4-FFF2-40B4-BE49-F238E27FC236}">
              <a16:creationId xmlns:a16="http://schemas.microsoft.com/office/drawing/2014/main" id="{ABA60765-AC8B-4E07-ADF4-1449F8F255F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31" name="Text Box 88">
          <a:extLst>
            <a:ext uri="{FF2B5EF4-FFF2-40B4-BE49-F238E27FC236}">
              <a16:creationId xmlns:a16="http://schemas.microsoft.com/office/drawing/2014/main" id="{C09D6264-CF29-4BC8-A07C-D19F78D2589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32" name="Text Box 89">
          <a:extLst>
            <a:ext uri="{FF2B5EF4-FFF2-40B4-BE49-F238E27FC236}">
              <a16:creationId xmlns:a16="http://schemas.microsoft.com/office/drawing/2014/main" id="{7A3C876F-8130-4F63-85B5-43CCAC7F8312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33" name="Text Box 90">
          <a:extLst>
            <a:ext uri="{FF2B5EF4-FFF2-40B4-BE49-F238E27FC236}">
              <a16:creationId xmlns:a16="http://schemas.microsoft.com/office/drawing/2014/main" id="{3B12E12E-DA79-4B40-9CC5-649DA4D2BDA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34" name="Text Box 91">
          <a:extLst>
            <a:ext uri="{FF2B5EF4-FFF2-40B4-BE49-F238E27FC236}">
              <a16:creationId xmlns:a16="http://schemas.microsoft.com/office/drawing/2014/main" id="{89BF6DCD-659D-4B7E-8366-B0AF5C21D6D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35" name="Text Box 92">
          <a:extLst>
            <a:ext uri="{FF2B5EF4-FFF2-40B4-BE49-F238E27FC236}">
              <a16:creationId xmlns:a16="http://schemas.microsoft.com/office/drawing/2014/main" id="{C0CF3331-5E6F-497B-BE6D-C9377FBC14B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36" name="Text Box 93">
          <a:extLst>
            <a:ext uri="{FF2B5EF4-FFF2-40B4-BE49-F238E27FC236}">
              <a16:creationId xmlns:a16="http://schemas.microsoft.com/office/drawing/2014/main" id="{E1A1A567-0A07-485E-A0F4-6504C42ADB3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37" name="Text Box 94">
          <a:extLst>
            <a:ext uri="{FF2B5EF4-FFF2-40B4-BE49-F238E27FC236}">
              <a16:creationId xmlns:a16="http://schemas.microsoft.com/office/drawing/2014/main" id="{42DB6CDB-2C9D-4767-A177-3B8BBD54800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38" name="Text Box 87">
          <a:extLst>
            <a:ext uri="{FF2B5EF4-FFF2-40B4-BE49-F238E27FC236}">
              <a16:creationId xmlns:a16="http://schemas.microsoft.com/office/drawing/2014/main" id="{2A03741D-4DBC-430C-B052-609BBDFFF141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39" name="Text Box 88">
          <a:extLst>
            <a:ext uri="{FF2B5EF4-FFF2-40B4-BE49-F238E27FC236}">
              <a16:creationId xmlns:a16="http://schemas.microsoft.com/office/drawing/2014/main" id="{ACC64AE4-C132-40BF-8BF7-C7ED45A2FDB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40" name="Text Box 89">
          <a:extLst>
            <a:ext uri="{FF2B5EF4-FFF2-40B4-BE49-F238E27FC236}">
              <a16:creationId xmlns:a16="http://schemas.microsoft.com/office/drawing/2014/main" id="{C56FF7E1-DA1E-4369-8F27-127DF10EDE8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41" name="Text Box 90">
          <a:extLst>
            <a:ext uri="{FF2B5EF4-FFF2-40B4-BE49-F238E27FC236}">
              <a16:creationId xmlns:a16="http://schemas.microsoft.com/office/drawing/2014/main" id="{959D1A63-C2BA-445D-8726-B2A0390F5D2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42" name="Text Box 91">
          <a:extLst>
            <a:ext uri="{FF2B5EF4-FFF2-40B4-BE49-F238E27FC236}">
              <a16:creationId xmlns:a16="http://schemas.microsoft.com/office/drawing/2014/main" id="{CC32C08D-E127-421E-83A2-366CA5E8AED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43" name="Text Box 92">
          <a:extLst>
            <a:ext uri="{FF2B5EF4-FFF2-40B4-BE49-F238E27FC236}">
              <a16:creationId xmlns:a16="http://schemas.microsoft.com/office/drawing/2014/main" id="{277744D0-27C8-4775-8C9F-AFF318C86E9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44" name="Text Box 93">
          <a:extLst>
            <a:ext uri="{FF2B5EF4-FFF2-40B4-BE49-F238E27FC236}">
              <a16:creationId xmlns:a16="http://schemas.microsoft.com/office/drawing/2014/main" id="{9B461322-C5EE-44C1-B8FD-DA0841956827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45" name="Text Box 94">
          <a:extLst>
            <a:ext uri="{FF2B5EF4-FFF2-40B4-BE49-F238E27FC236}">
              <a16:creationId xmlns:a16="http://schemas.microsoft.com/office/drawing/2014/main" id="{FCBB5101-725A-4BEA-BE68-84428A3E7EA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46" name="Text Box 87">
          <a:extLst>
            <a:ext uri="{FF2B5EF4-FFF2-40B4-BE49-F238E27FC236}">
              <a16:creationId xmlns:a16="http://schemas.microsoft.com/office/drawing/2014/main" id="{29271879-FD64-44CD-A319-AB8B46AD19DC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47" name="Text Box 88">
          <a:extLst>
            <a:ext uri="{FF2B5EF4-FFF2-40B4-BE49-F238E27FC236}">
              <a16:creationId xmlns:a16="http://schemas.microsoft.com/office/drawing/2014/main" id="{C25715AA-16A0-4D45-8AC1-FA1E3EB2D64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48" name="Text Box 89">
          <a:extLst>
            <a:ext uri="{FF2B5EF4-FFF2-40B4-BE49-F238E27FC236}">
              <a16:creationId xmlns:a16="http://schemas.microsoft.com/office/drawing/2014/main" id="{5C26D487-00D6-4957-9F05-5A09A7D760B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49" name="Text Box 90">
          <a:extLst>
            <a:ext uri="{FF2B5EF4-FFF2-40B4-BE49-F238E27FC236}">
              <a16:creationId xmlns:a16="http://schemas.microsoft.com/office/drawing/2014/main" id="{8B5422CA-3B7E-455D-8760-F268534A1AF7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50" name="Text Box 91">
          <a:extLst>
            <a:ext uri="{FF2B5EF4-FFF2-40B4-BE49-F238E27FC236}">
              <a16:creationId xmlns:a16="http://schemas.microsoft.com/office/drawing/2014/main" id="{1E6DF44C-9001-4FE3-9EC5-4AA5648A2C0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51" name="Text Box 92">
          <a:extLst>
            <a:ext uri="{FF2B5EF4-FFF2-40B4-BE49-F238E27FC236}">
              <a16:creationId xmlns:a16="http://schemas.microsoft.com/office/drawing/2014/main" id="{E534AA8C-5B10-4329-8982-48C4BC4E3E4A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52" name="Text Box 93">
          <a:extLst>
            <a:ext uri="{FF2B5EF4-FFF2-40B4-BE49-F238E27FC236}">
              <a16:creationId xmlns:a16="http://schemas.microsoft.com/office/drawing/2014/main" id="{1BDEBD44-4781-4E3F-A46B-72A621DD6D2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53" name="Text Box 94">
          <a:extLst>
            <a:ext uri="{FF2B5EF4-FFF2-40B4-BE49-F238E27FC236}">
              <a16:creationId xmlns:a16="http://schemas.microsoft.com/office/drawing/2014/main" id="{C3709C15-798B-4661-A911-563B0C45869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54" name="Text Box 87">
          <a:extLst>
            <a:ext uri="{FF2B5EF4-FFF2-40B4-BE49-F238E27FC236}">
              <a16:creationId xmlns:a16="http://schemas.microsoft.com/office/drawing/2014/main" id="{18F31EBC-1DF7-401E-9BDE-95AD194D970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55" name="Text Box 88">
          <a:extLst>
            <a:ext uri="{FF2B5EF4-FFF2-40B4-BE49-F238E27FC236}">
              <a16:creationId xmlns:a16="http://schemas.microsoft.com/office/drawing/2014/main" id="{26D16F09-C64D-411D-A276-57FDA360D2D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56" name="Text Box 89">
          <a:extLst>
            <a:ext uri="{FF2B5EF4-FFF2-40B4-BE49-F238E27FC236}">
              <a16:creationId xmlns:a16="http://schemas.microsoft.com/office/drawing/2014/main" id="{1BDA98A3-499E-4771-B8D1-51EF5969F38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57" name="Text Box 90">
          <a:extLst>
            <a:ext uri="{FF2B5EF4-FFF2-40B4-BE49-F238E27FC236}">
              <a16:creationId xmlns:a16="http://schemas.microsoft.com/office/drawing/2014/main" id="{58F9F1D3-7E0F-4A10-B9D3-EE18B0B9B1F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58" name="Text Box 91">
          <a:extLst>
            <a:ext uri="{FF2B5EF4-FFF2-40B4-BE49-F238E27FC236}">
              <a16:creationId xmlns:a16="http://schemas.microsoft.com/office/drawing/2014/main" id="{FDFD6F68-032C-4174-B88D-9A1BE373B4C3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59" name="Text Box 92">
          <a:extLst>
            <a:ext uri="{FF2B5EF4-FFF2-40B4-BE49-F238E27FC236}">
              <a16:creationId xmlns:a16="http://schemas.microsoft.com/office/drawing/2014/main" id="{236D5131-FEEC-4E05-9777-C14DB50C351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60" name="Text Box 93">
          <a:extLst>
            <a:ext uri="{FF2B5EF4-FFF2-40B4-BE49-F238E27FC236}">
              <a16:creationId xmlns:a16="http://schemas.microsoft.com/office/drawing/2014/main" id="{1E960FE0-013D-4F2D-9275-D170C019BE24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61" name="Text Box 94">
          <a:extLst>
            <a:ext uri="{FF2B5EF4-FFF2-40B4-BE49-F238E27FC236}">
              <a16:creationId xmlns:a16="http://schemas.microsoft.com/office/drawing/2014/main" id="{B4689EA0-1C14-4B3C-AAEF-DB753EA4BFBD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62" name="Text Box 87">
          <a:extLst>
            <a:ext uri="{FF2B5EF4-FFF2-40B4-BE49-F238E27FC236}">
              <a16:creationId xmlns:a16="http://schemas.microsoft.com/office/drawing/2014/main" id="{E3E8ABA1-A05B-4930-BE6C-5D3540589A0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63" name="Text Box 88">
          <a:extLst>
            <a:ext uri="{FF2B5EF4-FFF2-40B4-BE49-F238E27FC236}">
              <a16:creationId xmlns:a16="http://schemas.microsoft.com/office/drawing/2014/main" id="{F93A188F-7459-47D9-B7B9-C42A6FDAF0A6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64" name="Text Box 89">
          <a:extLst>
            <a:ext uri="{FF2B5EF4-FFF2-40B4-BE49-F238E27FC236}">
              <a16:creationId xmlns:a16="http://schemas.microsoft.com/office/drawing/2014/main" id="{BE9FE93D-C89A-4B6B-8D69-423FBD2F1FED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65" name="Text Box 90">
          <a:extLst>
            <a:ext uri="{FF2B5EF4-FFF2-40B4-BE49-F238E27FC236}">
              <a16:creationId xmlns:a16="http://schemas.microsoft.com/office/drawing/2014/main" id="{79A14E05-2C99-4CDA-8F0A-F9BB327F57C0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66" name="Text Box 91">
          <a:extLst>
            <a:ext uri="{FF2B5EF4-FFF2-40B4-BE49-F238E27FC236}">
              <a16:creationId xmlns:a16="http://schemas.microsoft.com/office/drawing/2014/main" id="{E1571F42-75CD-468E-BBA0-FBC7A6799D51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67" name="Text Box 92">
          <a:extLst>
            <a:ext uri="{FF2B5EF4-FFF2-40B4-BE49-F238E27FC236}">
              <a16:creationId xmlns:a16="http://schemas.microsoft.com/office/drawing/2014/main" id="{7ADD898B-241F-4D65-8895-D8AC7C9A0F5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68" name="Text Box 93">
          <a:extLst>
            <a:ext uri="{FF2B5EF4-FFF2-40B4-BE49-F238E27FC236}">
              <a16:creationId xmlns:a16="http://schemas.microsoft.com/office/drawing/2014/main" id="{6B1BE520-3275-461A-A3DB-237AC127001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69" name="Text Box 94">
          <a:extLst>
            <a:ext uri="{FF2B5EF4-FFF2-40B4-BE49-F238E27FC236}">
              <a16:creationId xmlns:a16="http://schemas.microsoft.com/office/drawing/2014/main" id="{FB662993-E5CB-45E4-A512-99A6155EC27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70" name="Text Box 87">
          <a:extLst>
            <a:ext uri="{FF2B5EF4-FFF2-40B4-BE49-F238E27FC236}">
              <a16:creationId xmlns:a16="http://schemas.microsoft.com/office/drawing/2014/main" id="{43D3FAC0-0953-4927-8F37-25173D24B844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71" name="Text Box 88">
          <a:extLst>
            <a:ext uri="{FF2B5EF4-FFF2-40B4-BE49-F238E27FC236}">
              <a16:creationId xmlns:a16="http://schemas.microsoft.com/office/drawing/2014/main" id="{80795178-522D-4762-8FD1-6565C29F18C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72" name="Text Box 89">
          <a:extLst>
            <a:ext uri="{FF2B5EF4-FFF2-40B4-BE49-F238E27FC236}">
              <a16:creationId xmlns:a16="http://schemas.microsoft.com/office/drawing/2014/main" id="{607AB826-D12A-48B5-B2A9-B0BC74FF0E29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73" name="Text Box 90">
          <a:extLst>
            <a:ext uri="{FF2B5EF4-FFF2-40B4-BE49-F238E27FC236}">
              <a16:creationId xmlns:a16="http://schemas.microsoft.com/office/drawing/2014/main" id="{C9EC6BF8-AD78-4516-B2E6-05C8A59876DA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74" name="Text Box 91">
          <a:extLst>
            <a:ext uri="{FF2B5EF4-FFF2-40B4-BE49-F238E27FC236}">
              <a16:creationId xmlns:a16="http://schemas.microsoft.com/office/drawing/2014/main" id="{17F5E6B3-9182-4C6B-BCE5-44E249D1E85F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75" name="Text Box 92">
          <a:extLst>
            <a:ext uri="{FF2B5EF4-FFF2-40B4-BE49-F238E27FC236}">
              <a16:creationId xmlns:a16="http://schemas.microsoft.com/office/drawing/2014/main" id="{01FA9AD8-5D9E-454D-901D-83FC3F18FD20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76" name="Text Box 93">
          <a:extLst>
            <a:ext uri="{FF2B5EF4-FFF2-40B4-BE49-F238E27FC236}">
              <a16:creationId xmlns:a16="http://schemas.microsoft.com/office/drawing/2014/main" id="{36FE3ACE-34C0-4A58-B9D1-8AC9AAB2E7E5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77" name="Text Box 94">
          <a:extLst>
            <a:ext uri="{FF2B5EF4-FFF2-40B4-BE49-F238E27FC236}">
              <a16:creationId xmlns:a16="http://schemas.microsoft.com/office/drawing/2014/main" id="{32308578-BB56-404E-B6B0-E8069723026B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78" name="Text Box 87">
          <a:extLst>
            <a:ext uri="{FF2B5EF4-FFF2-40B4-BE49-F238E27FC236}">
              <a16:creationId xmlns:a16="http://schemas.microsoft.com/office/drawing/2014/main" id="{44AD5F97-4BCD-46C5-B159-A1B8BC3B0AA5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79" name="Text Box 88">
          <a:extLst>
            <a:ext uri="{FF2B5EF4-FFF2-40B4-BE49-F238E27FC236}">
              <a16:creationId xmlns:a16="http://schemas.microsoft.com/office/drawing/2014/main" id="{50A0EA4F-791E-478C-BF9E-110277352B7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80" name="Text Box 89">
          <a:extLst>
            <a:ext uri="{FF2B5EF4-FFF2-40B4-BE49-F238E27FC236}">
              <a16:creationId xmlns:a16="http://schemas.microsoft.com/office/drawing/2014/main" id="{9B293893-DFA3-466C-A484-661B47118F9B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180973</xdr:rowOff>
    </xdr:to>
    <xdr:sp macro="" textlink="">
      <xdr:nvSpPr>
        <xdr:cNvPr id="381" name="Text Box 90">
          <a:extLst>
            <a:ext uri="{FF2B5EF4-FFF2-40B4-BE49-F238E27FC236}">
              <a16:creationId xmlns:a16="http://schemas.microsoft.com/office/drawing/2014/main" id="{D23E6F5B-BFB3-4F60-A962-A67E88137EE8}"/>
            </a:ext>
          </a:extLst>
        </xdr:cNvPr>
        <xdr:cNvSpPr txBox="1">
          <a:spLocks noChangeArrowheads="1"/>
        </xdr:cNvSpPr>
      </xdr:nvSpPr>
      <xdr:spPr bwMode="auto">
        <a:xfrm>
          <a:off x="4191000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82" name="Text Box 91">
          <a:extLst>
            <a:ext uri="{FF2B5EF4-FFF2-40B4-BE49-F238E27FC236}">
              <a16:creationId xmlns:a16="http://schemas.microsoft.com/office/drawing/2014/main" id="{BC91B732-2DBB-4038-9BEE-762FBAEA659E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83" name="Text Box 92">
          <a:extLst>
            <a:ext uri="{FF2B5EF4-FFF2-40B4-BE49-F238E27FC236}">
              <a16:creationId xmlns:a16="http://schemas.microsoft.com/office/drawing/2014/main" id="{DEE1EE2D-FDFB-41D8-A2C9-4672A9207008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76200</xdr:colOff>
      <xdr:row>53</xdr:row>
      <xdr:rowOff>180973</xdr:rowOff>
    </xdr:to>
    <xdr:sp macro="" textlink="">
      <xdr:nvSpPr>
        <xdr:cNvPr id="384" name="Text Box 93">
          <a:extLst>
            <a:ext uri="{FF2B5EF4-FFF2-40B4-BE49-F238E27FC236}">
              <a16:creationId xmlns:a16="http://schemas.microsoft.com/office/drawing/2014/main" id="{09E0BD7F-472A-40C8-BF63-F74EFA5559A9}"/>
            </a:ext>
          </a:extLst>
        </xdr:cNvPr>
        <xdr:cNvSpPr txBox="1">
          <a:spLocks noChangeArrowheads="1"/>
        </xdr:cNvSpPr>
      </xdr:nvSpPr>
      <xdr:spPr bwMode="auto">
        <a:xfrm>
          <a:off x="4791075" y="20612100"/>
          <a:ext cx="762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725365</xdr:colOff>
      <xdr:row>53</xdr:row>
      <xdr:rowOff>0</xdr:rowOff>
    </xdr:from>
    <xdr:to>
      <xdr:col>4</xdr:col>
      <xdr:colOff>68873</xdr:colOff>
      <xdr:row>53</xdr:row>
      <xdr:rowOff>180973</xdr:rowOff>
    </xdr:to>
    <xdr:sp macro="" textlink="">
      <xdr:nvSpPr>
        <xdr:cNvPr id="385" name="Text Box 94">
          <a:extLst>
            <a:ext uri="{FF2B5EF4-FFF2-40B4-BE49-F238E27FC236}">
              <a16:creationId xmlns:a16="http://schemas.microsoft.com/office/drawing/2014/main" id="{1F2F2964-BB95-4474-8653-61BCF2C74AA1}"/>
            </a:ext>
          </a:extLst>
        </xdr:cNvPr>
        <xdr:cNvSpPr txBox="1">
          <a:spLocks noChangeArrowheads="1"/>
        </xdr:cNvSpPr>
      </xdr:nvSpPr>
      <xdr:spPr bwMode="auto">
        <a:xfrm>
          <a:off x="7869115" y="19189212"/>
          <a:ext cx="76200" cy="180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32DD-C749-4D02-9C1A-CE425E65F43A}">
  <dimension ref="A1:F34"/>
  <sheetViews>
    <sheetView tabSelected="1" view="pageLayout" zoomScaleNormal="100" zoomScaleSheetLayoutView="70" workbookViewId="0">
      <selection activeCell="A18" sqref="A17:D18"/>
    </sheetView>
  </sheetViews>
  <sheetFormatPr defaultRowHeight="14.25" x14ac:dyDescent="0.2"/>
  <cols>
    <col min="1" max="1" width="4.25" style="17" customWidth="1"/>
    <col min="2" max="2" width="9" style="16" customWidth="1"/>
    <col min="3" max="3" width="50.625" style="19" customWidth="1"/>
    <col min="4" max="4" width="15.625" style="19" customWidth="1"/>
    <col min="5" max="5" width="21.375" style="17" customWidth="1"/>
    <col min="6" max="6" width="34.25" style="20" customWidth="1"/>
    <col min="7" max="7" width="9" style="17" customWidth="1"/>
    <col min="8" max="256" width="9" style="17"/>
    <col min="257" max="257" width="4.25" style="17" customWidth="1"/>
    <col min="258" max="258" width="9" style="17"/>
    <col min="259" max="259" width="50.625" style="17" customWidth="1"/>
    <col min="260" max="260" width="15.625" style="17" customWidth="1"/>
    <col min="261" max="261" width="7.25" style="17" customWidth="1"/>
    <col min="262" max="262" width="15.625" style="17" customWidth="1"/>
    <col min="263" max="512" width="9" style="17"/>
    <col min="513" max="513" width="4.25" style="17" customWidth="1"/>
    <col min="514" max="514" width="9" style="17"/>
    <col min="515" max="515" width="50.625" style="17" customWidth="1"/>
    <col min="516" max="516" width="15.625" style="17" customWidth="1"/>
    <col min="517" max="517" width="7.25" style="17" customWidth="1"/>
    <col min="518" max="518" width="15.625" style="17" customWidth="1"/>
    <col min="519" max="768" width="9" style="17"/>
    <col min="769" max="769" width="4.25" style="17" customWidth="1"/>
    <col min="770" max="770" width="9" style="17"/>
    <col min="771" max="771" width="50.625" style="17" customWidth="1"/>
    <col min="772" max="772" width="15.625" style="17" customWidth="1"/>
    <col min="773" max="773" width="7.25" style="17" customWidth="1"/>
    <col min="774" max="774" width="15.625" style="17" customWidth="1"/>
    <col min="775" max="1024" width="9" style="17"/>
    <col min="1025" max="1025" width="4.25" style="17" customWidth="1"/>
    <col min="1026" max="1026" width="9" style="17"/>
    <col min="1027" max="1027" width="50.625" style="17" customWidth="1"/>
    <col min="1028" max="1028" width="15.625" style="17" customWidth="1"/>
    <col min="1029" max="1029" width="7.25" style="17" customWidth="1"/>
    <col min="1030" max="1030" width="15.625" style="17" customWidth="1"/>
    <col min="1031" max="1280" width="9" style="17"/>
    <col min="1281" max="1281" width="4.25" style="17" customWidth="1"/>
    <col min="1282" max="1282" width="9" style="17"/>
    <col min="1283" max="1283" width="50.625" style="17" customWidth="1"/>
    <col min="1284" max="1284" width="15.625" style="17" customWidth="1"/>
    <col min="1285" max="1285" width="7.25" style="17" customWidth="1"/>
    <col min="1286" max="1286" width="15.625" style="17" customWidth="1"/>
    <col min="1287" max="1536" width="9" style="17"/>
    <col min="1537" max="1537" width="4.25" style="17" customWidth="1"/>
    <col min="1538" max="1538" width="9" style="17"/>
    <col min="1539" max="1539" width="50.625" style="17" customWidth="1"/>
    <col min="1540" max="1540" width="15.625" style="17" customWidth="1"/>
    <col min="1541" max="1541" width="7.25" style="17" customWidth="1"/>
    <col min="1542" max="1542" width="15.625" style="17" customWidth="1"/>
    <col min="1543" max="1792" width="9" style="17"/>
    <col min="1793" max="1793" width="4.25" style="17" customWidth="1"/>
    <col min="1794" max="1794" width="9" style="17"/>
    <col min="1795" max="1795" width="50.625" style="17" customWidth="1"/>
    <col min="1796" max="1796" width="15.625" style="17" customWidth="1"/>
    <col min="1797" max="1797" width="7.25" style="17" customWidth="1"/>
    <col min="1798" max="1798" width="15.625" style="17" customWidth="1"/>
    <col min="1799" max="2048" width="9" style="17"/>
    <col min="2049" max="2049" width="4.25" style="17" customWidth="1"/>
    <col min="2050" max="2050" width="9" style="17"/>
    <col min="2051" max="2051" width="50.625" style="17" customWidth="1"/>
    <col min="2052" max="2052" width="15.625" style="17" customWidth="1"/>
    <col min="2053" max="2053" width="7.25" style="17" customWidth="1"/>
    <col min="2054" max="2054" width="15.625" style="17" customWidth="1"/>
    <col min="2055" max="2304" width="9" style="17"/>
    <col min="2305" max="2305" width="4.25" style="17" customWidth="1"/>
    <col min="2306" max="2306" width="9" style="17"/>
    <col min="2307" max="2307" width="50.625" style="17" customWidth="1"/>
    <col min="2308" max="2308" width="15.625" style="17" customWidth="1"/>
    <col min="2309" max="2309" width="7.25" style="17" customWidth="1"/>
    <col min="2310" max="2310" width="15.625" style="17" customWidth="1"/>
    <col min="2311" max="2560" width="9" style="17"/>
    <col min="2561" max="2561" width="4.25" style="17" customWidth="1"/>
    <col min="2562" max="2562" width="9" style="17"/>
    <col min="2563" max="2563" width="50.625" style="17" customWidth="1"/>
    <col min="2564" max="2564" width="15.625" style="17" customWidth="1"/>
    <col min="2565" max="2565" width="7.25" style="17" customWidth="1"/>
    <col min="2566" max="2566" width="15.625" style="17" customWidth="1"/>
    <col min="2567" max="2816" width="9" style="17"/>
    <col min="2817" max="2817" width="4.25" style="17" customWidth="1"/>
    <col min="2818" max="2818" width="9" style="17"/>
    <col min="2819" max="2819" width="50.625" style="17" customWidth="1"/>
    <col min="2820" max="2820" width="15.625" style="17" customWidth="1"/>
    <col min="2821" max="2821" width="7.25" style="17" customWidth="1"/>
    <col min="2822" max="2822" width="15.625" style="17" customWidth="1"/>
    <col min="2823" max="3072" width="9" style="17"/>
    <col min="3073" max="3073" width="4.25" style="17" customWidth="1"/>
    <col min="3074" max="3074" width="9" style="17"/>
    <col min="3075" max="3075" width="50.625" style="17" customWidth="1"/>
    <col min="3076" max="3076" width="15.625" style="17" customWidth="1"/>
    <col min="3077" max="3077" width="7.25" style="17" customWidth="1"/>
    <col min="3078" max="3078" width="15.625" style="17" customWidth="1"/>
    <col min="3079" max="3328" width="9" style="17"/>
    <col min="3329" max="3329" width="4.25" style="17" customWidth="1"/>
    <col min="3330" max="3330" width="9" style="17"/>
    <col min="3331" max="3331" width="50.625" style="17" customWidth="1"/>
    <col min="3332" max="3332" width="15.625" style="17" customWidth="1"/>
    <col min="3333" max="3333" width="7.25" style="17" customWidth="1"/>
    <col min="3334" max="3334" width="15.625" style="17" customWidth="1"/>
    <col min="3335" max="3584" width="9" style="17"/>
    <col min="3585" max="3585" width="4.25" style="17" customWidth="1"/>
    <col min="3586" max="3586" width="9" style="17"/>
    <col min="3587" max="3587" width="50.625" style="17" customWidth="1"/>
    <col min="3588" max="3588" width="15.625" style="17" customWidth="1"/>
    <col min="3589" max="3589" width="7.25" style="17" customWidth="1"/>
    <col min="3590" max="3590" width="15.625" style="17" customWidth="1"/>
    <col min="3591" max="3840" width="9" style="17"/>
    <col min="3841" max="3841" width="4.25" style="17" customWidth="1"/>
    <col min="3842" max="3842" width="9" style="17"/>
    <col min="3843" max="3843" width="50.625" style="17" customWidth="1"/>
    <col min="3844" max="3844" width="15.625" style="17" customWidth="1"/>
    <col min="3845" max="3845" width="7.25" style="17" customWidth="1"/>
    <col min="3846" max="3846" width="15.625" style="17" customWidth="1"/>
    <col min="3847" max="4096" width="9" style="17"/>
    <col min="4097" max="4097" width="4.25" style="17" customWidth="1"/>
    <col min="4098" max="4098" width="9" style="17"/>
    <col min="4099" max="4099" width="50.625" style="17" customWidth="1"/>
    <col min="4100" max="4100" width="15.625" style="17" customWidth="1"/>
    <col min="4101" max="4101" width="7.25" style="17" customWidth="1"/>
    <col min="4102" max="4102" width="15.625" style="17" customWidth="1"/>
    <col min="4103" max="4352" width="9" style="17"/>
    <col min="4353" max="4353" width="4.25" style="17" customWidth="1"/>
    <col min="4354" max="4354" width="9" style="17"/>
    <col min="4355" max="4355" width="50.625" style="17" customWidth="1"/>
    <col min="4356" max="4356" width="15.625" style="17" customWidth="1"/>
    <col min="4357" max="4357" width="7.25" style="17" customWidth="1"/>
    <col min="4358" max="4358" width="15.625" style="17" customWidth="1"/>
    <col min="4359" max="4608" width="9" style="17"/>
    <col min="4609" max="4609" width="4.25" style="17" customWidth="1"/>
    <col min="4610" max="4610" width="9" style="17"/>
    <col min="4611" max="4611" width="50.625" style="17" customWidth="1"/>
    <col min="4612" max="4612" width="15.625" style="17" customWidth="1"/>
    <col min="4613" max="4613" width="7.25" style="17" customWidth="1"/>
    <col min="4614" max="4614" width="15.625" style="17" customWidth="1"/>
    <col min="4615" max="4864" width="9" style="17"/>
    <col min="4865" max="4865" width="4.25" style="17" customWidth="1"/>
    <col min="4866" max="4866" width="9" style="17"/>
    <col min="4867" max="4867" width="50.625" style="17" customWidth="1"/>
    <col min="4868" max="4868" width="15.625" style="17" customWidth="1"/>
    <col min="4869" max="4869" width="7.25" style="17" customWidth="1"/>
    <col min="4870" max="4870" width="15.625" style="17" customWidth="1"/>
    <col min="4871" max="5120" width="9" style="17"/>
    <col min="5121" max="5121" width="4.25" style="17" customWidth="1"/>
    <col min="5122" max="5122" width="9" style="17"/>
    <col min="5123" max="5123" width="50.625" style="17" customWidth="1"/>
    <col min="5124" max="5124" width="15.625" style="17" customWidth="1"/>
    <col min="5125" max="5125" width="7.25" style="17" customWidth="1"/>
    <col min="5126" max="5126" width="15.625" style="17" customWidth="1"/>
    <col min="5127" max="5376" width="9" style="17"/>
    <col min="5377" max="5377" width="4.25" style="17" customWidth="1"/>
    <col min="5378" max="5378" width="9" style="17"/>
    <col min="5379" max="5379" width="50.625" style="17" customWidth="1"/>
    <col min="5380" max="5380" width="15.625" style="17" customWidth="1"/>
    <col min="5381" max="5381" width="7.25" style="17" customWidth="1"/>
    <col min="5382" max="5382" width="15.625" style="17" customWidth="1"/>
    <col min="5383" max="5632" width="9" style="17"/>
    <col min="5633" max="5633" width="4.25" style="17" customWidth="1"/>
    <col min="5634" max="5634" width="9" style="17"/>
    <col min="5635" max="5635" width="50.625" style="17" customWidth="1"/>
    <col min="5636" max="5636" width="15.625" style="17" customWidth="1"/>
    <col min="5637" max="5637" width="7.25" style="17" customWidth="1"/>
    <col min="5638" max="5638" width="15.625" style="17" customWidth="1"/>
    <col min="5639" max="5888" width="9" style="17"/>
    <col min="5889" max="5889" width="4.25" style="17" customWidth="1"/>
    <col min="5890" max="5890" width="9" style="17"/>
    <col min="5891" max="5891" width="50.625" style="17" customWidth="1"/>
    <col min="5892" max="5892" width="15.625" style="17" customWidth="1"/>
    <col min="5893" max="5893" width="7.25" style="17" customWidth="1"/>
    <col min="5894" max="5894" width="15.625" style="17" customWidth="1"/>
    <col min="5895" max="6144" width="9" style="17"/>
    <col min="6145" max="6145" width="4.25" style="17" customWidth="1"/>
    <col min="6146" max="6146" width="9" style="17"/>
    <col min="6147" max="6147" width="50.625" style="17" customWidth="1"/>
    <col min="6148" max="6148" width="15.625" style="17" customWidth="1"/>
    <col min="6149" max="6149" width="7.25" style="17" customWidth="1"/>
    <col min="6150" max="6150" width="15.625" style="17" customWidth="1"/>
    <col min="6151" max="6400" width="9" style="17"/>
    <col min="6401" max="6401" width="4.25" style="17" customWidth="1"/>
    <col min="6402" max="6402" width="9" style="17"/>
    <col min="6403" max="6403" width="50.625" style="17" customWidth="1"/>
    <col min="6404" max="6404" width="15.625" style="17" customWidth="1"/>
    <col min="6405" max="6405" width="7.25" style="17" customWidth="1"/>
    <col min="6406" max="6406" width="15.625" style="17" customWidth="1"/>
    <col min="6407" max="6656" width="9" style="17"/>
    <col min="6657" max="6657" width="4.25" style="17" customWidth="1"/>
    <col min="6658" max="6658" width="9" style="17"/>
    <col min="6659" max="6659" width="50.625" style="17" customWidth="1"/>
    <col min="6660" max="6660" width="15.625" style="17" customWidth="1"/>
    <col min="6661" max="6661" width="7.25" style="17" customWidth="1"/>
    <col min="6662" max="6662" width="15.625" style="17" customWidth="1"/>
    <col min="6663" max="6912" width="9" style="17"/>
    <col min="6913" max="6913" width="4.25" style="17" customWidth="1"/>
    <col min="6914" max="6914" width="9" style="17"/>
    <col min="6915" max="6915" width="50.625" style="17" customWidth="1"/>
    <col min="6916" max="6916" width="15.625" style="17" customWidth="1"/>
    <col min="6917" max="6917" width="7.25" style="17" customWidth="1"/>
    <col min="6918" max="6918" width="15.625" style="17" customWidth="1"/>
    <col min="6919" max="7168" width="9" style="17"/>
    <col min="7169" max="7169" width="4.25" style="17" customWidth="1"/>
    <col min="7170" max="7170" width="9" style="17"/>
    <col min="7171" max="7171" width="50.625" style="17" customWidth="1"/>
    <col min="7172" max="7172" width="15.625" style="17" customWidth="1"/>
    <col min="7173" max="7173" width="7.25" style="17" customWidth="1"/>
    <col min="7174" max="7174" width="15.625" style="17" customWidth="1"/>
    <col min="7175" max="7424" width="9" style="17"/>
    <col min="7425" max="7425" width="4.25" style="17" customWidth="1"/>
    <col min="7426" max="7426" width="9" style="17"/>
    <col min="7427" max="7427" width="50.625" style="17" customWidth="1"/>
    <col min="7428" max="7428" width="15.625" style="17" customWidth="1"/>
    <col min="7429" max="7429" width="7.25" style="17" customWidth="1"/>
    <col min="7430" max="7430" width="15.625" style="17" customWidth="1"/>
    <col min="7431" max="7680" width="9" style="17"/>
    <col min="7681" max="7681" width="4.25" style="17" customWidth="1"/>
    <col min="7682" max="7682" width="9" style="17"/>
    <col min="7683" max="7683" width="50.625" style="17" customWidth="1"/>
    <col min="7684" max="7684" width="15.625" style="17" customWidth="1"/>
    <col min="7685" max="7685" width="7.25" style="17" customWidth="1"/>
    <col min="7686" max="7686" width="15.625" style="17" customWidth="1"/>
    <col min="7687" max="7936" width="9" style="17"/>
    <col min="7937" max="7937" width="4.25" style="17" customWidth="1"/>
    <col min="7938" max="7938" width="9" style="17"/>
    <col min="7939" max="7939" width="50.625" style="17" customWidth="1"/>
    <col min="7940" max="7940" width="15.625" style="17" customWidth="1"/>
    <col min="7941" max="7941" width="7.25" style="17" customWidth="1"/>
    <col min="7942" max="7942" width="15.625" style="17" customWidth="1"/>
    <col min="7943" max="8192" width="9" style="17"/>
    <col min="8193" max="8193" width="4.25" style="17" customWidth="1"/>
    <col min="8194" max="8194" width="9" style="17"/>
    <col min="8195" max="8195" width="50.625" style="17" customWidth="1"/>
    <col min="8196" max="8196" width="15.625" style="17" customWidth="1"/>
    <col min="8197" max="8197" width="7.25" style="17" customWidth="1"/>
    <col min="8198" max="8198" width="15.625" style="17" customWidth="1"/>
    <col min="8199" max="8448" width="9" style="17"/>
    <col min="8449" max="8449" width="4.25" style="17" customWidth="1"/>
    <col min="8450" max="8450" width="9" style="17"/>
    <col min="8451" max="8451" width="50.625" style="17" customWidth="1"/>
    <col min="8452" max="8452" width="15.625" style="17" customWidth="1"/>
    <col min="8453" max="8453" width="7.25" style="17" customWidth="1"/>
    <col min="8454" max="8454" width="15.625" style="17" customWidth="1"/>
    <col min="8455" max="8704" width="9" style="17"/>
    <col min="8705" max="8705" width="4.25" style="17" customWidth="1"/>
    <col min="8706" max="8706" width="9" style="17"/>
    <col min="8707" max="8707" width="50.625" style="17" customWidth="1"/>
    <col min="8708" max="8708" width="15.625" style="17" customWidth="1"/>
    <col min="8709" max="8709" width="7.25" style="17" customWidth="1"/>
    <col min="8710" max="8710" width="15.625" style="17" customWidth="1"/>
    <col min="8711" max="8960" width="9" style="17"/>
    <col min="8961" max="8961" width="4.25" style="17" customWidth="1"/>
    <col min="8962" max="8962" width="9" style="17"/>
    <col min="8963" max="8963" width="50.625" style="17" customWidth="1"/>
    <col min="8964" max="8964" width="15.625" style="17" customWidth="1"/>
    <col min="8965" max="8965" width="7.25" style="17" customWidth="1"/>
    <col min="8966" max="8966" width="15.625" style="17" customWidth="1"/>
    <col min="8967" max="9216" width="9" style="17"/>
    <col min="9217" max="9217" width="4.25" style="17" customWidth="1"/>
    <col min="9218" max="9218" width="9" style="17"/>
    <col min="9219" max="9219" width="50.625" style="17" customWidth="1"/>
    <col min="9220" max="9220" width="15.625" style="17" customWidth="1"/>
    <col min="9221" max="9221" width="7.25" style="17" customWidth="1"/>
    <col min="9222" max="9222" width="15.625" style="17" customWidth="1"/>
    <col min="9223" max="9472" width="9" style="17"/>
    <col min="9473" max="9473" width="4.25" style="17" customWidth="1"/>
    <col min="9474" max="9474" width="9" style="17"/>
    <col min="9475" max="9475" width="50.625" style="17" customWidth="1"/>
    <col min="9476" max="9476" width="15.625" style="17" customWidth="1"/>
    <col min="9477" max="9477" width="7.25" style="17" customWidth="1"/>
    <col min="9478" max="9478" width="15.625" style="17" customWidth="1"/>
    <col min="9479" max="9728" width="9" style="17"/>
    <col min="9729" max="9729" width="4.25" style="17" customWidth="1"/>
    <col min="9730" max="9730" width="9" style="17"/>
    <col min="9731" max="9731" width="50.625" style="17" customWidth="1"/>
    <col min="9732" max="9732" width="15.625" style="17" customWidth="1"/>
    <col min="9733" max="9733" width="7.25" style="17" customWidth="1"/>
    <col min="9734" max="9734" width="15.625" style="17" customWidth="1"/>
    <col min="9735" max="9984" width="9" style="17"/>
    <col min="9985" max="9985" width="4.25" style="17" customWidth="1"/>
    <col min="9986" max="9986" width="9" style="17"/>
    <col min="9987" max="9987" width="50.625" style="17" customWidth="1"/>
    <col min="9988" max="9988" width="15.625" style="17" customWidth="1"/>
    <col min="9989" max="9989" width="7.25" style="17" customWidth="1"/>
    <col min="9990" max="9990" width="15.625" style="17" customWidth="1"/>
    <col min="9991" max="10240" width="9" style="17"/>
    <col min="10241" max="10241" width="4.25" style="17" customWidth="1"/>
    <col min="10242" max="10242" width="9" style="17"/>
    <col min="10243" max="10243" width="50.625" style="17" customWidth="1"/>
    <col min="10244" max="10244" width="15.625" style="17" customWidth="1"/>
    <col min="10245" max="10245" width="7.25" style="17" customWidth="1"/>
    <col min="10246" max="10246" width="15.625" style="17" customWidth="1"/>
    <col min="10247" max="10496" width="9" style="17"/>
    <col min="10497" max="10497" width="4.25" style="17" customWidth="1"/>
    <col min="10498" max="10498" width="9" style="17"/>
    <col min="10499" max="10499" width="50.625" style="17" customWidth="1"/>
    <col min="10500" max="10500" width="15.625" style="17" customWidth="1"/>
    <col min="10501" max="10501" width="7.25" style="17" customWidth="1"/>
    <col min="10502" max="10502" width="15.625" style="17" customWidth="1"/>
    <col min="10503" max="10752" width="9" style="17"/>
    <col min="10753" max="10753" width="4.25" style="17" customWidth="1"/>
    <col min="10754" max="10754" width="9" style="17"/>
    <col min="10755" max="10755" width="50.625" style="17" customWidth="1"/>
    <col min="10756" max="10756" width="15.625" style="17" customWidth="1"/>
    <col min="10757" max="10757" width="7.25" style="17" customWidth="1"/>
    <col min="10758" max="10758" width="15.625" style="17" customWidth="1"/>
    <col min="10759" max="11008" width="9" style="17"/>
    <col min="11009" max="11009" width="4.25" style="17" customWidth="1"/>
    <col min="11010" max="11010" width="9" style="17"/>
    <col min="11011" max="11011" width="50.625" style="17" customWidth="1"/>
    <col min="11012" max="11012" width="15.625" style="17" customWidth="1"/>
    <col min="11013" max="11013" width="7.25" style="17" customWidth="1"/>
    <col min="11014" max="11014" width="15.625" style="17" customWidth="1"/>
    <col min="11015" max="11264" width="9" style="17"/>
    <col min="11265" max="11265" width="4.25" style="17" customWidth="1"/>
    <col min="11266" max="11266" width="9" style="17"/>
    <col min="11267" max="11267" width="50.625" style="17" customWidth="1"/>
    <col min="11268" max="11268" width="15.625" style="17" customWidth="1"/>
    <col min="11269" max="11269" width="7.25" style="17" customWidth="1"/>
    <col min="11270" max="11270" width="15.625" style="17" customWidth="1"/>
    <col min="11271" max="11520" width="9" style="17"/>
    <col min="11521" max="11521" width="4.25" style="17" customWidth="1"/>
    <col min="11522" max="11522" width="9" style="17"/>
    <col min="11523" max="11523" width="50.625" style="17" customWidth="1"/>
    <col min="11524" max="11524" width="15.625" style="17" customWidth="1"/>
    <col min="11525" max="11525" width="7.25" style="17" customWidth="1"/>
    <col min="11526" max="11526" width="15.625" style="17" customWidth="1"/>
    <col min="11527" max="11776" width="9" style="17"/>
    <col min="11777" max="11777" width="4.25" style="17" customWidth="1"/>
    <col min="11778" max="11778" width="9" style="17"/>
    <col min="11779" max="11779" width="50.625" style="17" customWidth="1"/>
    <col min="11780" max="11780" width="15.625" style="17" customWidth="1"/>
    <col min="11781" max="11781" width="7.25" style="17" customWidth="1"/>
    <col min="11782" max="11782" width="15.625" style="17" customWidth="1"/>
    <col min="11783" max="12032" width="9" style="17"/>
    <col min="12033" max="12033" width="4.25" style="17" customWidth="1"/>
    <col min="12034" max="12034" width="9" style="17"/>
    <col min="12035" max="12035" width="50.625" style="17" customWidth="1"/>
    <col min="12036" max="12036" width="15.625" style="17" customWidth="1"/>
    <col min="12037" max="12037" width="7.25" style="17" customWidth="1"/>
    <col min="12038" max="12038" width="15.625" style="17" customWidth="1"/>
    <col min="12039" max="12288" width="9" style="17"/>
    <col min="12289" max="12289" width="4.25" style="17" customWidth="1"/>
    <col min="12290" max="12290" width="9" style="17"/>
    <col min="12291" max="12291" width="50.625" style="17" customWidth="1"/>
    <col min="12292" max="12292" width="15.625" style="17" customWidth="1"/>
    <col min="12293" max="12293" width="7.25" style="17" customWidth="1"/>
    <col min="12294" max="12294" width="15.625" style="17" customWidth="1"/>
    <col min="12295" max="12544" width="9" style="17"/>
    <col min="12545" max="12545" width="4.25" style="17" customWidth="1"/>
    <col min="12546" max="12546" width="9" style="17"/>
    <col min="12547" max="12547" width="50.625" style="17" customWidth="1"/>
    <col min="12548" max="12548" width="15.625" style="17" customWidth="1"/>
    <col min="12549" max="12549" width="7.25" style="17" customWidth="1"/>
    <col min="12550" max="12550" width="15.625" style="17" customWidth="1"/>
    <col min="12551" max="12800" width="9" style="17"/>
    <col min="12801" max="12801" width="4.25" style="17" customWidth="1"/>
    <col min="12802" max="12802" width="9" style="17"/>
    <col min="12803" max="12803" width="50.625" style="17" customWidth="1"/>
    <col min="12804" max="12804" width="15.625" style="17" customWidth="1"/>
    <col min="12805" max="12805" width="7.25" style="17" customWidth="1"/>
    <col min="12806" max="12806" width="15.625" style="17" customWidth="1"/>
    <col min="12807" max="13056" width="9" style="17"/>
    <col min="13057" max="13057" width="4.25" style="17" customWidth="1"/>
    <col min="13058" max="13058" width="9" style="17"/>
    <col min="13059" max="13059" width="50.625" style="17" customWidth="1"/>
    <col min="13060" max="13060" width="15.625" style="17" customWidth="1"/>
    <col min="13061" max="13061" width="7.25" style="17" customWidth="1"/>
    <col min="13062" max="13062" width="15.625" style="17" customWidth="1"/>
    <col min="13063" max="13312" width="9" style="17"/>
    <col min="13313" max="13313" width="4.25" style="17" customWidth="1"/>
    <col min="13314" max="13314" width="9" style="17"/>
    <col min="13315" max="13315" width="50.625" style="17" customWidth="1"/>
    <col min="13316" max="13316" width="15.625" style="17" customWidth="1"/>
    <col min="13317" max="13317" width="7.25" style="17" customWidth="1"/>
    <col min="13318" max="13318" width="15.625" style="17" customWidth="1"/>
    <col min="13319" max="13568" width="9" style="17"/>
    <col min="13569" max="13569" width="4.25" style="17" customWidth="1"/>
    <col min="13570" max="13570" width="9" style="17"/>
    <col min="13571" max="13571" width="50.625" style="17" customWidth="1"/>
    <col min="13572" max="13572" width="15.625" style="17" customWidth="1"/>
    <col min="13573" max="13573" width="7.25" style="17" customWidth="1"/>
    <col min="13574" max="13574" width="15.625" style="17" customWidth="1"/>
    <col min="13575" max="13824" width="9" style="17"/>
    <col min="13825" max="13825" width="4.25" style="17" customWidth="1"/>
    <col min="13826" max="13826" width="9" style="17"/>
    <col min="13827" max="13827" width="50.625" style="17" customWidth="1"/>
    <col min="13828" max="13828" width="15.625" style="17" customWidth="1"/>
    <col min="13829" max="13829" width="7.25" style="17" customWidth="1"/>
    <col min="13830" max="13830" width="15.625" style="17" customWidth="1"/>
    <col min="13831" max="14080" width="9" style="17"/>
    <col min="14081" max="14081" width="4.25" style="17" customWidth="1"/>
    <col min="14082" max="14082" width="9" style="17"/>
    <col min="14083" max="14083" width="50.625" style="17" customWidth="1"/>
    <col min="14084" max="14084" width="15.625" style="17" customWidth="1"/>
    <col min="14085" max="14085" width="7.25" style="17" customWidth="1"/>
    <col min="14086" max="14086" width="15.625" style="17" customWidth="1"/>
    <col min="14087" max="14336" width="9" style="17"/>
    <col min="14337" max="14337" width="4.25" style="17" customWidth="1"/>
    <col min="14338" max="14338" width="9" style="17"/>
    <col min="14339" max="14339" width="50.625" style="17" customWidth="1"/>
    <col min="14340" max="14340" width="15.625" style="17" customWidth="1"/>
    <col min="14341" max="14341" width="7.25" style="17" customWidth="1"/>
    <col min="14342" max="14342" width="15.625" style="17" customWidth="1"/>
    <col min="14343" max="14592" width="9" style="17"/>
    <col min="14593" max="14593" width="4.25" style="17" customWidth="1"/>
    <col min="14594" max="14594" width="9" style="17"/>
    <col min="14595" max="14595" width="50.625" style="17" customWidth="1"/>
    <col min="14596" max="14596" width="15.625" style="17" customWidth="1"/>
    <col min="14597" max="14597" width="7.25" style="17" customWidth="1"/>
    <col min="14598" max="14598" width="15.625" style="17" customWidth="1"/>
    <col min="14599" max="14848" width="9" style="17"/>
    <col min="14849" max="14849" width="4.25" style="17" customWidth="1"/>
    <col min="14850" max="14850" width="9" style="17"/>
    <col min="14851" max="14851" width="50.625" style="17" customWidth="1"/>
    <col min="14852" max="14852" width="15.625" style="17" customWidth="1"/>
    <col min="14853" max="14853" width="7.25" style="17" customWidth="1"/>
    <col min="14854" max="14854" width="15.625" style="17" customWidth="1"/>
    <col min="14855" max="15104" width="9" style="17"/>
    <col min="15105" max="15105" width="4.25" style="17" customWidth="1"/>
    <col min="15106" max="15106" width="9" style="17"/>
    <col min="15107" max="15107" width="50.625" style="17" customWidth="1"/>
    <col min="15108" max="15108" width="15.625" style="17" customWidth="1"/>
    <col min="15109" max="15109" width="7.25" style="17" customWidth="1"/>
    <col min="15110" max="15110" width="15.625" style="17" customWidth="1"/>
    <col min="15111" max="15360" width="9" style="17"/>
    <col min="15361" max="15361" width="4.25" style="17" customWidth="1"/>
    <col min="15362" max="15362" width="9" style="17"/>
    <col min="15363" max="15363" width="50.625" style="17" customWidth="1"/>
    <col min="15364" max="15364" width="15.625" style="17" customWidth="1"/>
    <col min="15365" max="15365" width="7.25" style="17" customWidth="1"/>
    <col min="15366" max="15366" width="15.625" style="17" customWidth="1"/>
    <col min="15367" max="15616" width="9" style="17"/>
    <col min="15617" max="15617" width="4.25" style="17" customWidth="1"/>
    <col min="15618" max="15618" width="9" style="17"/>
    <col min="15619" max="15619" width="50.625" style="17" customWidth="1"/>
    <col min="15620" max="15620" width="15.625" style="17" customWidth="1"/>
    <col min="15621" max="15621" width="7.25" style="17" customWidth="1"/>
    <col min="15622" max="15622" width="15.625" style="17" customWidth="1"/>
    <col min="15623" max="15872" width="9" style="17"/>
    <col min="15873" max="15873" width="4.25" style="17" customWidth="1"/>
    <col min="15874" max="15874" width="9" style="17"/>
    <col min="15875" max="15875" width="50.625" style="17" customWidth="1"/>
    <col min="15876" max="15876" width="15.625" style="17" customWidth="1"/>
    <col min="15877" max="15877" width="7.25" style="17" customWidth="1"/>
    <col min="15878" max="15878" width="15.625" style="17" customWidth="1"/>
    <col min="15879" max="16128" width="9" style="17"/>
    <col min="16129" max="16129" width="4.25" style="17" customWidth="1"/>
    <col min="16130" max="16130" width="9" style="17"/>
    <col min="16131" max="16131" width="50.625" style="17" customWidth="1"/>
    <col min="16132" max="16132" width="15.625" style="17" customWidth="1"/>
    <col min="16133" max="16133" width="7.25" style="17" customWidth="1"/>
    <col min="16134" max="16134" width="15.625" style="17" customWidth="1"/>
    <col min="16135" max="16384" width="9" style="17"/>
  </cols>
  <sheetData>
    <row r="1" spans="1:6" ht="15.75" thickBot="1" x14ac:dyDescent="0.3">
      <c r="A1" s="123"/>
      <c r="B1" s="123"/>
      <c r="C1" s="123"/>
      <c r="D1" s="123"/>
      <c r="E1" s="123"/>
      <c r="F1" s="123"/>
    </row>
    <row r="2" spans="1:6" ht="35.25" customHeight="1" thickBot="1" x14ac:dyDescent="0.25">
      <c r="A2" s="124" t="s">
        <v>26</v>
      </c>
      <c r="B2" s="125"/>
      <c r="C2" s="125"/>
      <c r="D2" s="125"/>
      <c r="E2" s="125"/>
      <c r="F2" s="126"/>
    </row>
    <row r="3" spans="1:6" s="18" customFormat="1" x14ac:dyDescent="0.2">
      <c r="A3" s="30"/>
      <c r="B3" s="31" t="s">
        <v>16</v>
      </c>
      <c r="C3" s="32"/>
      <c r="D3" s="33"/>
      <c r="E3" s="34"/>
      <c r="F3" s="35"/>
    </row>
    <row r="4" spans="1:6" s="18" customFormat="1" x14ac:dyDescent="0.2">
      <c r="A4" s="36"/>
      <c r="B4" s="6"/>
      <c r="C4" s="2"/>
      <c r="D4" s="3"/>
      <c r="E4" s="4"/>
      <c r="F4" s="37"/>
    </row>
    <row r="5" spans="1:6" x14ac:dyDescent="0.2">
      <c r="A5" s="38"/>
      <c r="B5" s="1"/>
      <c r="C5" s="2"/>
      <c r="D5" s="3"/>
      <c r="E5" s="4"/>
      <c r="F5" s="37"/>
    </row>
    <row r="6" spans="1:6" ht="42.75" x14ac:dyDescent="0.2">
      <c r="A6" s="38"/>
      <c r="B6" s="21" t="s">
        <v>17</v>
      </c>
      <c r="C6" s="22" t="s">
        <v>24</v>
      </c>
      <c r="D6" s="3"/>
      <c r="E6" s="4"/>
      <c r="F6" s="39"/>
    </row>
    <row r="7" spans="1:6" x14ac:dyDescent="0.2">
      <c r="A7" s="38"/>
      <c r="B7" s="1"/>
      <c r="C7" s="2"/>
      <c r="D7" s="3"/>
      <c r="E7" s="4"/>
      <c r="F7" s="39"/>
    </row>
    <row r="8" spans="1:6" s="18" customFormat="1" x14ac:dyDescent="0.2">
      <c r="A8" s="38"/>
      <c r="B8" s="1" t="s">
        <v>13</v>
      </c>
      <c r="C8" s="2"/>
      <c r="D8" s="3"/>
      <c r="E8" s="4"/>
      <c r="F8" s="39"/>
    </row>
    <row r="9" spans="1:6" s="18" customFormat="1" x14ac:dyDescent="0.2">
      <c r="A9" s="38"/>
      <c r="B9" s="1"/>
      <c r="C9" s="2"/>
      <c r="D9" s="23"/>
      <c r="E9" s="4"/>
      <c r="F9" s="37"/>
    </row>
    <row r="10" spans="1:6" x14ac:dyDescent="0.2">
      <c r="A10" s="38"/>
      <c r="B10" s="25" t="s">
        <v>18</v>
      </c>
      <c r="C10" s="26">
        <v>2</v>
      </c>
      <c r="D10" s="24"/>
      <c r="E10" s="4"/>
      <c r="F10" s="37"/>
    </row>
    <row r="11" spans="1:6" s="18" customFormat="1" ht="15" thickBot="1" x14ac:dyDescent="0.25">
      <c r="A11" s="40"/>
      <c r="B11" s="41"/>
      <c r="C11" s="42"/>
      <c r="D11" s="43"/>
      <c r="E11" s="42"/>
      <c r="F11" s="44"/>
    </row>
    <row r="12" spans="1:6" s="18" customFormat="1" x14ac:dyDescent="0.2">
      <c r="A12" s="5"/>
      <c r="B12" s="6"/>
      <c r="C12" s="2"/>
      <c r="D12" s="3"/>
      <c r="E12" s="4"/>
      <c r="F12" s="4"/>
    </row>
    <row r="13" spans="1:6" s="18" customFormat="1" x14ac:dyDescent="0.2">
      <c r="A13" s="7" t="s">
        <v>3</v>
      </c>
      <c r="B13" s="6" t="s">
        <v>24</v>
      </c>
      <c r="C13" s="1"/>
      <c r="D13" s="8"/>
      <c r="E13" s="9"/>
      <c r="F13" s="9">
        <f>'Protikorozijska zaščita'!F53</f>
        <v>0</v>
      </c>
    </row>
    <row r="14" spans="1:6" s="18" customFormat="1" ht="15" thickBot="1" x14ac:dyDescent="0.25">
      <c r="A14" s="7"/>
      <c r="B14" s="6"/>
      <c r="C14" s="1"/>
      <c r="D14" s="8"/>
      <c r="E14" s="9"/>
      <c r="F14" s="9"/>
    </row>
    <row r="15" spans="1:6" s="18" customFormat="1" ht="15" thickBot="1" x14ac:dyDescent="0.25">
      <c r="A15" s="129" t="s">
        <v>30</v>
      </c>
      <c r="B15" s="129"/>
      <c r="C15" s="129"/>
      <c r="D15" s="10"/>
      <c r="E15" s="11"/>
      <c r="F15" s="28">
        <f>F13</f>
        <v>0</v>
      </c>
    </row>
    <row r="16" spans="1:6" s="18" customFormat="1" ht="15" thickTop="1" x14ac:dyDescent="0.2">
      <c r="A16" s="127" t="s">
        <v>27</v>
      </c>
      <c r="B16" s="127"/>
      <c r="C16" s="127"/>
      <c r="D16" s="8"/>
      <c r="E16" s="13"/>
      <c r="F16" s="13"/>
    </row>
    <row r="17" spans="1:6" s="18" customFormat="1" x14ac:dyDescent="0.2">
      <c r="A17" s="27"/>
      <c r="B17" s="27"/>
      <c r="C17" s="27"/>
      <c r="D17" s="8"/>
      <c r="E17" s="13"/>
      <c r="F17" s="13"/>
    </row>
    <row r="18" spans="1:6" s="18" customFormat="1" x14ac:dyDescent="0.2">
      <c r="A18" s="128" t="s">
        <v>28</v>
      </c>
      <c r="B18" s="128"/>
      <c r="C18" s="128"/>
      <c r="D18" s="128"/>
      <c r="E18" s="13"/>
      <c r="F18" s="13"/>
    </row>
    <row r="19" spans="1:6" s="18" customFormat="1" x14ac:dyDescent="0.2">
      <c r="A19" s="27"/>
      <c r="B19" s="27"/>
      <c r="C19" s="27"/>
      <c r="D19" s="8"/>
      <c r="E19" s="13"/>
      <c r="F19" s="13"/>
    </row>
    <row r="20" spans="1:6" s="18" customFormat="1" x14ac:dyDescent="0.2">
      <c r="A20" s="128" t="s">
        <v>29</v>
      </c>
      <c r="B20" s="128"/>
      <c r="C20" s="128"/>
      <c r="D20" s="128"/>
      <c r="E20" s="13"/>
      <c r="F20" s="13"/>
    </row>
    <row r="21" spans="1:6" x14ac:dyDescent="0.2">
      <c r="A21" s="5"/>
      <c r="B21" s="14"/>
      <c r="C21" s="2"/>
      <c r="D21" s="8"/>
      <c r="E21" s="4"/>
      <c r="F21" s="9"/>
    </row>
    <row r="22" spans="1:6" x14ac:dyDescent="0.2">
      <c r="A22" s="1"/>
      <c r="B22" s="1" t="s">
        <v>14</v>
      </c>
      <c r="C22" s="1"/>
      <c r="D22" s="12"/>
      <c r="E22" s="1"/>
      <c r="F22" s="1"/>
    </row>
    <row r="23" spans="1:6" x14ac:dyDescent="0.2">
      <c r="A23" s="1"/>
      <c r="B23" s="120"/>
      <c r="C23" s="120"/>
      <c r="D23" s="12"/>
      <c r="E23" s="1"/>
      <c r="F23" s="1"/>
    </row>
    <row r="24" spans="1:6" x14ac:dyDescent="0.2">
      <c r="A24" s="1"/>
      <c r="B24" s="131"/>
      <c r="C24" s="131"/>
      <c r="D24" s="12"/>
      <c r="E24" s="15"/>
      <c r="F24" s="1"/>
    </row>
    <row r="25" spans="1:6" x14ac:dyDescent="0.2">
      <c r="A25" s="1"/>
      <c r="B25" s="120"/>
      <c r="C25" s="120"/>
      <c r="D25" s="12"/>
      <c r="E25" s="1"/>
      <c r="F25" s="1"/>
    </row>
    <row r="26" spans="1:6" x14ac:dyDescent="0.2">
      <c r="A26" s="1"/>
      <c r="B26" s="120"/>
      <c r="C26" s="120"/>
      <c r="D26" s="12"/>
      <c r="E26" s="1"/>
      <c r="F26" s="1"/>
    </row>
    <row r="27" spans="1:6" x14ac:dyDescent="0.2">
      <c r="A27" s="1"/>
      <c r="B27" s="1"/>
      <c r="C27" s="1"/>
      <c r="D27" s="12"/>
      <c r="E27" s="1"/>
      <c r="F27" s="1"/>
    </row>
    <row r="28" spans="1:6" x14ac:dyDescent="0.2">
      <c r="A28" s="1"/>
      <c r="B28" s="2" t="s">
        <v>15</v>
      </c>
      <c r="C28" s="1"/>
      <c r="D28" s="12"/>
      <c r="E28" s="130" t="s">
        <v>14</v>
      </c>
      <c r="F28" s="130"/>
    </row>
    <row r="29" spans="1:6" x14ac:dyDescent="0.2">
      <c r="A29" s="1"/>
      <c r="B29" s="120"/>
      <c r="C29" s="120"/>
      <c r="D29" s="12"/>
      <c r="E29" s="120"/>
      <c r="F29" s="120"/>
    </row>
    <row r="30" spans="1:6" x14ac:dyDescent="0.2">
      <c r="A30" s="1"/>
      <c r="B30" s="15"/>
      <c r="C30" s="15"/>
      <c r="D30" s="12"/>
      <c r="E30" s="121" t="s">
        <v>31</v>
      </c>
      <c r="F30" s="121"/>
    </row>
    <row r="31" spans="1:6" x14ac:dyDescent="0.2">
      <c r="A31" s="1"/>
      <c r="B31" s="2" t="s">
        <v>32</v>
      </c>
      <c r="C31" s="1"/>
      <c r="D31" s="12"/>
      <c r="E31" s="122"/>
      <c r="F31" s="122"/>
    </row>
    <row r="32" spans="1:6" x14ac:dyDescent="0.2">
      <c r="A32" s="1"/>
      <c r="B32" s="120"/>
      <c r="C32" s="120"/>
      <c r="D32" s="12"/>
      <c r="E32" s="29"/>
      <c r="F32" s="29"/>
    </row>
    <row r="33" spans="1:6" x14ac:dyDescent="0.2">
      <c r="A33" s="1"/>
      <c r="B33" s="1"/>
      <c r="C33" s="1"/>
      <c r="D33" s="12"/>
      <c r="E33" s="29"/>
      <c r="F33" s="29"/>
    </row>
    <row r="34" spans="1:6" x14ac:dyDescent="0.2">
      <c r="A34" s="1"/>
      <c r="B34" s="1" t="s">
        <v>33</v>
      </c>
      <c r="C34" s="1"/>
      <c r="D34" s="12"/>
      <c r="E34" s="1"/>
      <c r="F34" s="1"/>
    </row>
  </sheetData>
  <sheetProtection algorithmName="SHA-512" hashValue="j61K8pxop6i2+iGoOZe9DnHMXTLwmLfCl/aLOBmW5xlI/rRNEgk0fufWNk2IO1d7fIo4alB8RoHv8QAtqoAH2Q==" saltValue="YzKMQEZcEq9046veNmxssQ==" spinCount="100000" sheet="1" objects="1" scenarios="1"/>
  <mergeCells count="15">
    <mergeCell ref="B29:C29"/>
    <mergeCell ref="E29:F29"/>
    <mergeCell ref="E30:F31"/>
    <mergeCell ref="B32:C32"/>
    <mergeCell ref="A1:F1"/>
    <mergeCell ref="A2:F2"/>
    <mergeCell ref="A16:C16"/>
    <mergeCell ref="A18:D18"/>
    <mergeCell ref="A20:D20"/>
    <mergeCell ref="A15:C15"/>
    <mergeCell ref="E28:F28"/>
    <mergeCell ref="B23:C23"/>
    <mergeCell ref="B24:C24"/>
    <mergeCell ref="B25:C25"/>
    <mergeCell ref="B26:C26"/>
  </mergeCells>
  <pageMargins left="0.74803149606299213" right="0.74803149606299213" top="0.59055118110236227" bottom="0.98425196850393704" header="0" footer="0"/>
  <pageSetup paperSize="9" scale="58" orientation="portrait" horizontalDpi="200" verticalDpi="200" r:id="rId1"/>
  <headerFooter alignWithMargins="0">
    <oddHeader xml:space="preserve">&amp;L&amp;"Tahoma,Krepko"&amp;12Priloga 2: Ponudbeni predračun JN 15/2026 - sklop 2 "Sanacija protikorozijske zaščite verižnega transporterja in galerije silosa na terminalu za sipke tovore"
</oddHeader>
    <oddFooter xml:space="preserve">&amp;L&amp;A
&amp;CStran &amp;P/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187B-BF8F-4921-B633-BB631D6F052F}">
  <dimension ref="A1:K54"/>
  <sheetViews>
    <sheetView view="pageLayout" zoomScaleNormal="100" workbookViewId="0">
      <selection activeCell="C1" sqref="B1:C1"/>
    </sheetView>
  </sheetViews>
  <sheetFormatPr defaultColWidth="8" defaultRowHeight="15" customHeight="1" x14ac:dyDescent="0.2"/>
  <cols>
    <col min="1" max="1" width="5.75" style="102" customWidth="1"/>
    <col min="2" max="2" width="81.375" style="51" customWidth="1"/>
    <col min="3" max="3" width="6.75" style="102" customWidth="1"/>
    <col min="4" max="4" width="9.625" style="103" customWidth="1"/>
    <col min="5" max="5" width="14.5" style="104" customWidth="1"/>
    <col min="6" max="6" width="20.25" style="105" customWidth="1"/>
    <col min="7" max="7" width="2.375" style="51" customWidth="1"/>
    <col min="8" max="16384" width="8" style="51"/>
  </cols>
  <sheetData>
    <row r="1" spans="1:6" ht="11.25" customHeight="1" x14ac:dyDescent="0.2">
      <c r="A1" s="46"/>
      <c r="B1" s="47"/>
      <c r="C1" s="46"/>
      <c r="D1" s="48"/>
      <c r="E1" s="49"/>
      <c r="F1" s="50"/>
    </row>
    <row r="2" spans="1:6" s="57" customFormat="1" ht="23.25" x14ac:dyDescent="0.2">
      <c r="A2" s="52" t="s">
        <v>11</v>
      </c>
      <c r="B2" s="53"/>
      <c r="C2" s="54"/>
      <c r="D2" s="55"/>
      <c r="E2" s="54"/>
      <c r="F2" s="56"/>
    </row>
    <row r="3" spans="1:6" s="64" customFormat="1" ht="12.75" x14ac:dyDescent="0.2">
      <c r="A3" s="58"/>
      <c r="B3" s="59" t="s">
        <v>35</v>
      </c>
      <c r="C3" s="60"/>
      <c r="D3" s="61"/>
      <c r="E3" s="62"/>
      <c r="F3" s="63"/>
    </row>
    <row r="4" spans="1:6" ht="12.75" x14ac:dyDescent="0.2">
      <c r="A4" s="65" t="s">
        <v>0</v>
      </c>
      <c r="B4" s="114" t="s">
        <v>42</v>
      </c>
      <c r="C4" s="114"/>
      <c r="D4" s="114"/>
      <c r="E4" s="114"/>
      <c r="F4" s="115"/>
    </row>
    <row r="5" spans="1:6" ht="12.75" x14ac:dyDescent="0.2">
      <c r="A5" s="65"/>
      <c r="B5" s="66" t="s">
        <v>36</v>
      </c>
      <c r="C5" s="66"/>
      <c r="D5" s="66"/>
      <c r="E5" s="66"/>
      <c r="F5" s="67"/>
    </row>
    <row r="6" spans="1:6" ht="12.75" x14ac:dyDescent="0.2">
      <c r="A6" s="65" t="s">
        <v>0</v>
      </c>
      <c r="B6" s="114" t="s">
        <v>43</v>
      </c>
      <c r="C6" s="114"/>
      <c r="D6" s="114"/>
      <c r="E6" s="114"/>
      <c r="F6" s="115"/>
    </row>
    <row r="7" spans="1:6" ht="14.25" customHeight="1" x14ac:dyDescent="0.2">
      <c r="A7" s="65" t="s">
        <v>0</v>
      </c>
      <c r="B7" s="114" t="s">
        <v>63</v>
      </c>
      <c r="C7" s="114"/>
      <c r="D7" s="114"/>
      <c r="E7" s="114"/>
      <c r="F7" s="115"/>
    </row>
    <row r="8" spans="1:6" ht="13.5" customHeight="1" x14ac:dyDescent="0.2">
      <c r="A8" s="65" t="s">
        <v>0</v>
      </c>
      <c r="B8" s="114" t="s">
        <v>64</v>
      </c>
      <c r="C8" s="114"/>
      <c r="D8" s="114"/>
      <c r="E8" s="114"/>
      <c r="F8" s="115"/>
    </row>
    <row r="9" spans="1:6" ht="12.75" x14ac:dyDescent="0.2">
      <c r="A9" s="65" t="s">
        <v>0</v>
      </c>
      <c r="B9" s="114" t="s">
        <v>44</v>
      </c>
      <c r="C9" s="114"/>
      <c r="D9" s="114"/>
      <c r="E9" s="114"/>
      <c r="F9" s="115"/>
    </row>
    <row r="10" spans="1:6" ht="12.75" x14ac:dyDescent="0.2">
      <c r="A10" s="65" t="s">
        <v>0</v>
      </c>
      <c r="B10" s="114" t="s">
        <v>45</v>
      </c>
      <c r="C10" s="114"/>
      <c r="D10" s="114"/>
      <c r="E10" s="114"/>
      <c r="F10" s="115"/>
    </row>
    <row r="11" spans="1:6" ht="12.75" x14ac:dyDescent="0.2">
      <c r="A11" s="65" t="s">
        <v>0</v>
      </c>
      <c r="B11" s="114" t="s">
        <v>65</v>
      </c>
      <c r="C11" s="114"/>
      <c r="D11" s="114"/>
      <c r="E11" s="114"/>
      <c r="F11" s="115"/>
    </row>
    <row r="12" spans="1:6" ht="12.75" x14ac:dyDescent="0.2">
      <c r="A12" s="65" t="s">
        <v>0</v>
      </c>
      <c r="B12" s="114" t="s">
        <v>59</v>
      </c>
      <c r="C12" s="114"/>
      <c r="D12" s="114"/>
      <c r="E12" s="114"/>
      <c r="F12" s="115"/>
    </row>
    <row r="13" spans="1:6" ht="12.75" x14ac:dyDescent="0.2">
      <c r="A13" s="65" t="s">
        <v>0</v>
      </c>
      <c r="B13" s="114" t="s">
        <v>60</v>
      </c>
      <c r="C13" s="114"/>
      <c r="D13" s="114"/>
      <c r="E13" s="114"/>
      <c r="F13" s="115"/>
    </row>
    <row r="14" spans="1:6" s="64" customFormat="1" ht="12.75" x14ac:dyDescent="0.2">
      <c r="A14" s="68" t="s">
        <v>0</v>
      </c>
      <c r="B14" s="114" t="s">
        <v>46</v>
      </c>
      <c r="C14" s="114"/>
      <c r="D14" s="114"/>
      <c r="E14" s="114"/>
      <c r="F14" s="115"/>
    </row>
    <row r="15" spans="1:6" s="64" customFormat="1" ht="12.75" x14ac:dyDescent="0.2">
      <c r="A15" s="68" t="s">
        <v>0</v>
      </c>
      <c r="B15" s="114" t="s">
        <v>47</v>
      </c>
      <c r="C15" s="114"/>
      <c r="D15" s="114"/>
      <c r="E15" s="114"/>
      <c r="F15" s="115"/>
    </row>
    <row r="16" spans="1:6" s="64" customFormat="1" ht="12.75" x14ac:dyDescent="0.2">
      <c r="A16" s="68" t="s">
        <v>0</v>
      </c>
      <c r="B16" s="114" t="s">
        <v>48</v>
      </c>
      <c r="C16" s="114"/>
      <c r="D16" s="114"/>
      <c r="E16" s="114"/>
      <c r="F16" s="115"/>
    </row>
    <row r="17" spans="1:6" s="64" customFormat="1" ht="12.75" x14ac:dyDescent="0.2">
      <c r="A17" s="68" t="s">
        <v>0</v>
      </c>
      <c r="B17" s="114" t="s">
        <v>49</v>
      </c>
      <c r="C17" s="114"/>
      <c r="D17" s="114"/>
      <c r="E17" s="114"/>
      <c r="F17" s="115"/>
    </row>
    <row r="18" spans="1:6" ht="12.75" x14ac:dyDescent="0.2">
      <c r="A18" s="65" t="s">
        <v>0</v>
      </c>
      <c r="B18" s="116" t="s">
        <v>56</v>
      </c>
      <c r="C18" s="116"/>
      <c r="D18" s="116"/>
      <c r="E18" s="116"/>
      <c r="F18" s="117"/>
    </row>
    <row r="19" spans="1:6" ht="12.75" x14ac:dyDescent="0.2">
      <c r="A19" s="65"/>
      <c r="B19" s="71" t="s">
        <v>57</v>
      </c>
      <c r="C19" s="69"/>
      <c r="D19" s="69"/>
      <c r="E19" s="69"/>
      <c r="F19" s="70"/>
    </row>
    <row r="20" spans="1:6" s="64" customFormat="1" ht="12.75" x14ac:dyDescent="0.2">
      <c r="A20" s="65" t="s">
        <v>0</v>
      </c>
      <c r="B20" s="118" t="s">
        <v>40</v>
      </c>
      <c r="C20" s="118"/>
      <c r="D20" s="118"/>
      <c r="E20" s="118"/>
      <c r="F20" s="119"/>
    </row>
    <row r="21" spans="1:6" ht="12.75" x14ac:dyDescent="0.2">
      <c r="A21" s="65" t="s">
        <v>0</v>
      </c>
      <c r="B21" s="72" t="s">
        <v>50</v>
      </c>
      <c r="C21" s="73"/>
      <c r="D21" s="74"/>
      <c r="E21" s="73"/>
      <c r="F21" s="75"/>
    </row>
    <row r="22" spans="1:6" ht="12.75" x14ac:dyDescent="0.2">
      <c r="A22" s="65"/>
      <c r="B22" s="72" t="s">
        <v>51</v>
      </c>
      <c r="C22" s="73"/>
      <c r="D22" s="74"/>
      <c r="E22" s="73"/>
      <c r="F22" s="75"/>
    </row>
    <row r="23" spans="1:6" ht="12.75" x14ac:dyDescent="0.2">
      <c r="A23" s="65" t="s">
        <v>0</v>
      </c>
      <c r="B23" s="72" t="s">
        <v>52</v>
      </c>
      <c r="C23" s="73"/>
      <c r="D23" s="74"/>
      <c r="E23" s="73"/>
      <c r="F23" s="75"/>
    </row>
    <row r="24" spans="1:6" ht="12.75" x14ac:dyDescent="0.2">
      <c r="A24" s="65" t="s">
        <v>0</v>
      </c>
      <c r="B24" s="72" t="s">
        <v>61</v>
      </c>
      <c r="C24" s="73"/>
      <c r="D24" s="74"/>
      <c r="E24" s="73"/>
      <c r="F24" s="75"/>
    </row>
    <row r="25" spans="1:6" ht="12.75" x14ac:dyDescent="0.2">
      <c r="A25" s="65" t="s">
        <v>0</v>
      </c>
      <c r="B25" s="72" t="s">
        <v>1</v>
      </c>
      <c r="C25" s="73"/>
      <c r="D25" s="74"/>
      <c r="E25" s="73"/>
      <c r="F25" s="75"/>
    </row>
    <row r="26" spans="1:6" ht="12.75" x14ac:dyDescent="0.2">
      <c r="A26" s="65" t="s">
        <v>0</v>
      </c>
      <c r="B26" s="72" t="s">
        <v>2</v>
      </c>
      <c r="C26" s="73"/>
      <c r="D26" s="74"/>
      <c r="E26" s="73"/>
      <c r="F26" s="75"/>
    </row>
    <row r="27" spans="1:6" s="64" customFormat="1" ht="12.75" x14ac:dyDescent="0.2">
      <c r="A27" s="68" t="s">
        <v>0</v>
      </c>
      <c r="B27" s="76" t="s">
        <v>53</v>
      </c>
      <c r="C27" s="60"/>
      <c r="D27" s="77"/>
      <c r="E27" s="78"/>
      <c r="F27" s="75"/>
    </row>
    <row r="28" spans="1:6" s="64" customFormat="1" ht="12.75" x14ac:dyDescent="0.2">
      <c r="A28" s="68"/>
      <c r="B28" s="76" t="s">
        <v>62</v>
      </c>
      <c r="C28" s="60"/>
      <c r="D28" s="77"/>
      <c r="E28" s="78"/>
      <c r="F28" s="75"/>
    </row>
    <row r="29" spans="1:6" s="64" customFormat="1" ht="12.75" x14ac:dyDescent="0.2">
      <c r="A29" s="68" t="s">
        <v>0</v>
      </c>
      <c r="B29" s="76" t="s">
        <v>54</v>
      </c>
      <c r="C29" s="60"/>
      <c r="D29" s="77"/>
      <c r="E29" s="78"/>
      <c r="F29" s="75"/>
    </row>
    <row r="30" spans="1:6" s="64" customFormat="1" ht="12.75" x14ac:dyDescent="0.2">
      <c r="A30" s="68"/>
      <c r="B30" s="76" t="s">
        <v>55</v>
      </c>
      <c r="C30" s="60"/>
      <c r="D30" s="77"/>
      <c r="E30" s="78"/>
      <c r="F30" s="75"/>
    </row>
    <row r="31" spans="1:6" s="64" customFormat="1" ht="14.25" customHeight="1" x14ac:dyDescent="0.2">
      <c r="A31" s="107" t="s">
        <v>58</v>
      </c>
      <c r="B31" s="108"/>
      <c r="C31" s="108"/>
      <c r="D31" s="108"/>
      <c r="E31" s="108"/>
      <c r="F31" s="109"/>
    </row>
    <row r="32" spans="1:6" s="64" customFormat="1" ht="14.25" x14ac:dyDescent="0.2">
      <c r="A32" s="111"/>
      <c r="B32" s="112"/>
      <c r="C32" s="112"/>
      <c r="D32" s="112"/>
      <c r="E32" s="112"/>
      <c r="F32" s="113"/>
    </row>
    <row r="33" spans="1:11" s="64" customFormat="1" ht="14.25" x14ac:dyDescent="0.2">
      <c r="A33" s="79" t="s">
        <v>3</v>
      </c>
      <c r="B33" s="110" t="s">
        <v>24</v>
      </c>
      <c r="C33" s="110"/>
      <c r="D33" s="110"/>
      <c r="E33" s="110"/>
      <c r="F33" s="110"/>
    </row>
    <row r="34" spans="1:11" s="64" customFormat="1" ht="36.6" customHeight="1" x14ac:dyDescent="0.2">
      <c r="A34" s="80" t="s">
        <v>4</v>
      </c>
      <c r="B34" s="81" t="s">
        <v>5</v>
      </c>
      <c r="C34" s="82" t="s">
        <v>39</v>
      </c>
      <c r="D34" s="83" t="s">
        <v>6</v>
      </c>
      <c r="E34" s="84" t="s">
        <v>38</v>
      </c>
      <c r="F34" s="84" t="s">
        <v>37</v>
      </c>
    </row>
    <row r="35" spans="1:11" s="64" customFormat="1" ht="42.75" x14ac:dyDescent="0.2">
      <c r="A35" s="85">
        <v>1</v>
      </c>
      <c r="B35" s="86" t="s">
        <v>7</v>
      </c>
      <c r="C35" s="85" t="s">
        <v>8</v>
      </c>
      <c r="D35" s="87">
        <v>1</v>
      </c>
      <c r="E35" s="45"/>
      <c r="F35" s="88">
        <f>ROUND(E35,2)*D35</f>
        <v>0</v>
      </c>
      <c r="K35" s="51"/>
    </row>
    <row r="36" spans="1:11" s="64" customFormat="1" ht="15" customHeight="1" x14ac:dyDescent="0.2">
      <c r="A36" s="85"/>
      <c r="B36" s="89"/>
      <c r="C36" s="81"/>
      <c r="D36" s="87"/>
      <c r="E36" s="90"/>
      <c r="F36" s="91"/>
    </row>
    <row r="37" spans="1:11" s="64" customFormat="1" ht="42.75" x14ac:dyDescent="0.2">
      <c r="A37" s="85">
        <v>2</v>
      </c>
      <c r="B37" s="92" t="s">
        <v>19</v>
      </c>
      <c r="C37" s="85" t="s">
        <v>8</v>
      </c>
      <c r="D37" s="87">
        <v>1</v>
      </c>
      <c r="E37" s="45"/>
      <c r="F37" s="88">
        <f>ROUND(E37,2)*D37</f>
        <v>0</v>
      </c>
      <c r="K37" s="51"/>
    </row>
    <row r="38" spans="1:11" ht="15" customHeight="1" x14ac:dyDescent="0.2">
      <c r="A38" s="85"/>
      <c r="B38" s="89"/>
      <c r="C38" s="85"/>
      <c r="D38" s="87"/>
      <c r="E38" s="90"/>
      <c r="F38" s="88"/>
    </row>
    <row r="39" spans="1:11" s="64" customFormat="1" ht="28.5" x14ac:dyDescent="0.2">
      <c r="A39" s="85">
        <v>3</v>
      </c>
      <c r="B39" s="86" t="s">
        <v>20</v>
      </c>
      <c r="C39" s="85" t="s">
        <v>9</v>
      </c>
      <c r="D39" s="87">
        <v>240</v>
      </c>
      <c r="E39" s="45"/>
      <c r="F39" s="88">
        <f>ROUND(E39,2)*D39</f>
        <v>0</v>
      </c>
    </row>
    <row r="40" spans="1:11" s="64" customFormat="1" ht="15" customHeight="1" x14ac:dyDescent="0.2">
      <c r="A40" s="85"/>
      <c r="B40" s="89"/>
      <c r="C40" s="81"/>
      <c r="D40" s="87"/>
      <c r="E40" s="90"/>
      <c r="F40" s="91"/>
    </row>
    <row r="41" spans="1:11" s="64" customFormat="1" ht="28.5" x14ac:dyDescent="0.2">
      <c r="A41" s="85">
        <v>4</v>
      </c>
      <c r="B41" s="86" t="s">
        <v>21</v>
      </c>
      <c r="C41" s="85" t="s">
        <v>8</v>
      </c>
      <c r="D41" s="87">
        <v>1</v>
      </c>
      <c r="E41" s="45"/>
      <c r="F41" s="88">
        <f>ROUND(E41,2)*D41</f>
        <v>0</v>
      </c>
    </row>
    <row r="42" spans="1:11" ht="15" customHeight="1" x14ac:dyDescent="0.2">
      <c r="A42" s="85"/>
      <c r="B42" s="89"/>
      <c r="C42" s="85"/>
      <c r="D42" s="87"/>
      <c r="E42" s="90"/>
      <c r="F42" s="91"/>
    </row>
    <row r="43" spans="1:11" s="64" customFormat="1" ht="28.5" x14ac:dyDescent="0.2">
      <c r="A43" s="85">
        <v>5</v>
      </c>
      <c r="B43" s="86" t="s">
        <v>12</v>
      </c>
      <c r="C43" s="85" t="s">
        <v>8</v>
      </c>
      <c r="D43" s="87">
        <v>1</v>
      </c>
      <c r="E43" s="45"/>
      <c r="F43" s="88">
        <f>ROUND(E43,2)*D43</f>
        <v>0</v>
      </c>
    </row>
    <row r="44" spans="1:11" ht="15" customHeight="1" x14ac:dyDescent="0.2">
      <c r="A44" s="85"/>
      <c r="B44" s="89"/>
      <c r="C44" s="85"/>
      <c r="D44" s="87"/>
      <c r="E44" s="90"/>
      <c r="F44" s="88"/>
    </row>
    <row r="45" spans="1:11" s="64" customFormat="1" ht="174.75" customHeight="1" x14ac:dyDescent="0.2">
      <c r="A45" s="93">
        <v>6</v>
      </c>
      <c r="B45" s="92" t="s">
        <v>22</v>
      </c>
      <c r="C45" s="85" t="s">
        <v>10</v>
      </c>
      <c r="D45" s="87">
        <v>3700</v>
      </c>
      <c r="E45" s="45"/>
      <c r="F45" s="88">
        <f>ROUND(E45,2)*D45</f>
        <v>0</v>
      </c>
    </row>
    <row r="46" spans="1:11" ht="15" customHeight="1" x14ac:dyDescent="0.2">
      <c r="A46" s="85"/>
      <c r="B46" s="89"/>
      <c r="C46" s="81"/>
      <c r="D46" s="87"/>
      <c r="E46" s="90"/>
      <c r="F46" s="91"/>
    </row>
    <row r="47" spans="1:11" s="94" customFormat="1" ht="28.5" x14ac:dyDescent="0.2">
      <c r="A47" s="85">
        <v>7</v>
      </c>
      <c r="B47" s="86" t="s">
        <v>23</v>
      </c>
      <c r="C47" s="85" t="s">
        <v>10</v>
      </c>
      <c r="D47" s="87">
        <v>370</v>
      </c>
      <c r="E47" s="45"/>
      <c r="F47" s="88">
        <f>ROUND(E47,2)*D47</f>
        <v>0</v>
      </c>
    </row>
    <row r="48" spans="1:11" s="64" customFormat="1" ht="15" customHeight="1" x14ac:dyDescent="0.2">
      <c r="A48" s="85"/>
      <c r="B48" s="89"/>
      <c r="C48" s="85"/>
      <c r="D48" s="87"/>
      <c r="E48" s="90"/>
      <c r="F48" s="88"/>
    </row>
    <row r="49" spans="1:6" s="64" customFormat="1" ht="178.5" customHeight="1" x14ac:dyDescent="0.2">
      <c r="A49" s="85">
        <v>8</v>
      </c>
      <c r="B49" s="86" t="s">
        <v>34</v>
      </c>
      <c r="C49" s="85" t="s">
        <v>10</v>
      </c>
      <c r="D49" s="87">
        <v>3700</v>
      </c>
      <c r="E49" s="45"/>
      <c r="F49" s="88">
        <f>ROUND(E49,2)*D49</f>
        <v>0</v>
      </c>
    </row>
    <row r="50" spans="1:6" ht="15" customHeight="1" x14ac:dyDescent="0.2">
      <c r="A50" s="85"/>
      <c r="B50" s="89"/>
      <c r="C50" s="85"/>
      <c r="D50" s="87"/>
      <c r="E50" s="90"/>
      <c r="F50" s="88"/>
    </row>
    <row r="51" spans="1:6" ht="85.5" x14ac:dyDescent="0.2">
      <c r="A51" s="93">
        <v>9</v>
      </c>
      <c r="B51" s="95" t="s">
        <v>25</v>
      </c>
      <c r="C51" s="85" t="s">
        <v>10</v>
      </c>
      <c r="D51" s="87">
        <v>400</v>
      </c>
      <c r="E51" s="45"/>
      <c r="F51" s="88">
        <f>ROUND(E51,2)*D51</f>
        <v>0</v>
      </c>
    </row>
    <row r="52" spans="1:6" ht="15" customHeight="1" thickBot="1" x14ac:dyDescent="0.25">
      <c r="A52" s="96"/>
      <c r="B52" s="97"/>
      <c r="C52" s="96"/>
      <c r="D52" s="98"/>
      <c r="E52" s="99"/>
      <c r="F52" s="100"/>
    </row>
    <row r="53" spans="1:6" thickBot="1" x14ac:dyDescent="0.25">
      <c r="A53" s="106" t="s">
        <v>41</v>
      </c>
      <c r="B53" s="106"/>
      <c r="C53" s="106"/>
      <c r="D53" s="106"/>
      <c r="E53" s="106"/>
      <c r="F53" s="101">
        <f>SUM(F35:F51)</f>
        <v>0</v>
      </c>
    </row>
    <row r="54" spans="1:6" ht="15" customHeight="1" thickTop="1" x14ac:dyDescent="0.2"/>
  </sheetData>
  <sheetProtection algorithmName="SHA-512" hashValue="AK0lgDjHfQRMcT0kB/RVAQtT4I8h9/cKA/3orHFoEdEU4zU7MO2qtL8oIJRRd/+sYjiFDjEGa27nlvmC6PnGNQ==" saltValue="bPlKViqqBipCJlxhq4wooQ==" spinCount="100000" sheet="1" objects="1" scenarios="1"/>
  <mergeCells count="19">
    <mergeCell ref="B16:F16"/>
    <mergeCell ref="B4:F4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A53:E53"/>
    <mergeCell ref="A31:F31"/>
    <mergeCell ref="B33:F33"/>
    <mergeCell ref="A32:F32"/>
    <mergeCell ref="B17:F17"/>
    <mergeCell ref="B18:F18"/>
    <mergeCell ref="B20:F20"/>
  </mergeCells>
  <pageMargins left="0.74803149606299213" right="0.74803149606299213" top="0.59055118110236227" bottom="0.59055118110236227" header="0.11811023622047245" footer="0.11811023622047245"/>
  <pageSetup paperSize="9" scale="58" orientation="portrait" r:id="rId1"/>
  <headerFooter>
    <oddHeader xml:space="preserve">&amp;L&amp;"Tahoma,Krepko"Priloga 2: Ponudbeni predračun JN 15/2026 - sklop 2 "Sanacija protikorozijske zaščite verižnega transporterja in galerije silosa na terminalu za sipke tovore"
</oddHeader>
    <oddFooter xml:space="preserve">&amp;L&amp;A
&amp;CStran &amp;P/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Rekapitulacija</vt:lpstr>
      <vt:lpstr>Protikorozijska zaščita</vt:lpstr>
      <vt:lpstr>'Protikorozijska zaščita'!Print_Area</vt:lpstr>
      <vt:lpstr>Rekapitulacija!Print_Area</vt:lpstr>
      <vt:lpstr>'Protikorozijska zaščita'!Print_Titles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Ćejvanović Sani</dc:creator>
  <cp:lastModifiedBy>Kocjančič Goran</cp:lastModifiedBy>
  <cp:lastPrinted>2026-02-04T12:13:19Z</cp:lastPrinted>
  <dcterms:created xsi:type="dcterms:W3CDTF">2024-01-04T07:43:07Z</dcterms:created>
  <dcterms:modified xsi:type="dcterms:W3CDTF">2026-03-25T07:38:33Z</dcterms:modified>
</cp:coreProperties>
</file>